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5" yWindow="2985" windowWidth="12000" windowHeight="2760"/>
  </bookViews>
  <sheets>
    <sheet name="2021 - 2023" sheetId="6" r:id="rId1"/>
    <sheet name="data 2018" sheetId="3" state="hidden" r:id="rId2"/>
    <sheet name="для Старовойтовой" sheetId="4" state="hidden" r:id="rId3"/>
  </sheets>
  <definedNames>
    <definedName name="_xlnm._FilterDatabase" localSheetId="0" hidden="1">'2021 - 2023'!$A$4:$K$28</definedName>
    <definedName name="_xlnm._FilterDatabase" localSheetId="1" hidden="1">'data 2018'!$B$1:$D$155</definedName>
    <definedName name="_xlnm._FilterDatabase" localSheetId="2" hidden="1">'для Старовойтовой'!$A$2:$I$75</definedName>
    <definedName name="_xlnm.Print_Titles" localSheetId="0">'2021 - 2023'!$4:$4</definedName>
    <definedName name="_xlnm.Print_Titles" localSheetId="2">'для Старовойтовой'!$2:$2</definedName>
    <definedName name="_xlnm.Print_Area" localSheetId="0">'2021 - 2023'!$A$1:$K$28</definedName>
  </definedNames>
  <calcPr calcId="145621"/>
  <pivotCaches>
    <pivotCache cacheId="0" r:id="rId4"/>
  </pivotCaches>
</workbook>
</file>

<file path=xl/calcChain.xml><?xml version="1.0" encoding="utf-8"?>
<calcChain xmlns="http://schemas.openxmlformats.org/spreadsheetml/2006/main">
  <c r="F69" i="4" l="1"/>
  <c r="D69" i="4"/>
  <c r="F68" i="4"/>
  <c r="D68" i="4"/>
  <c r="G4" i="4" l="1"/>
  <c r="E12" i="4"/>
  <c r="E69" i="4" l="1"/>
  <c r="G69" i="4" s="1"/>
  <c r="E68" i="4"/>
  <c r="G68" i="4" s="1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<sst xmlns="http://schemas.openxmlformats.org/spreadsheetml/2006/main" count="617" uniqueCount="370">
  <si>
    <t>ГАД</t>
  </si>
  <si>
    <t>2 02 25021 02 0000 150</t>
  </si>
  <si>
    <t>2 02 25084 02 0000 150</t>
  </si>
  <si>
    <t>2 02 25097 02 0000 150</t>
  </si>
  <si>
    <t>2 02 25228 02 0000 150</t>
  </si>
  <si>
    <t>2 02 25519 02 0000 150</t>
  </si>
  <si>
    <t>2 02 25527 02 0000 150</t>
  </si>
  <si>
    <t>2 02 25555 02 0000 150</t>
  </si>
  <si>
    <t>Иные межбюджетные трансферты</t>
  </si>
  <si>
    <t>2 02 45159 02 0000 150</t>
  </si>
  <si>
    <t>2 02 45393 02 0000 150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</si>
  <si>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</si>
  <si>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</si>
  <si>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</si>
  <si>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</si>
  <si>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</si>
  <si>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</si>
  <si>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</si>
  <si>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</si>
  <si>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</si>
  <si>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</si>
  <si>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</si>
  <si>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</si>
  <si>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</si>
  <si>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</si>
  <si>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</si>
  <si>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</si>
  <si>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</si>
  <si>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</si>
  <si>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</si>
  <si>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</si>
  <si>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</si>
  <si>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</si>
  <si>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</si>
  <si>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</si>
  <si>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</si>
  <si>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</si>
  <si>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</si>
  <si>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</si>
  <si>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</si>
  <si>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</si>
  <si>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</si>
  <si>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</si>
  <si>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</si>
  <si>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</si>
  <si>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</si>
  <si>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</si>
  <si>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</si>
  <si>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</si>
  <si>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</si>
  <si>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</si>
  <si>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</si>
  <si>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</si>
  <si>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</si>
  <si>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</si>
  <si>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</si>
  <si>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</si>
  <si>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</si>
  <si>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</si>
  <si>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</si>
  <si>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</si>
  <si>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</si>
  <si>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</si>
  <si>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</si>
  <si>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</si>
  <si>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</si>
  <si>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</si>
  <si>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</si>
  <si>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</si>
  <si>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</si>
  <si>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</si>
  <si>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</si>
  <si>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</si>
  <si>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</si>
  <si>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</si>
  <si>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</si>
  <si>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</si>
  <si>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</si>
  <si>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</si>
  <si>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</si>
  <si>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</si>
  <si>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</si>
  <si>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</si>
  <si>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</si>
  <si>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</si>
  <si>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</si>
  <si>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</si>
  <si>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</si>
  <si>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</si>
  <si>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</si>
  <si>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</si>
  <si>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</si>
  <si>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</si>
  <si>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</si>
  <si>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Безвозмездные поступления от государственных (муниципальных) организаций</t>
  </si>
  <si>
    <t>2 03 02040 02 0000 150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</si>
  <si>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</si>
  <si>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</si>
  <si>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</si>
  <si>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</si>
  <si>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</si>
  <si>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</si>
  <si>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</si>
  <si>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</si>
  <si>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</si>
  <si>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</si>
  <si>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</si>
  <si>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</si>
  <si>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</si>
  <si>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</si>
  <si>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</si>
  <si>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</si>
  <si>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</si>
  <si>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</si>
  <si>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</si>
  <si>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</si>
  <si>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</si>
  <si>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</si>
  <si>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</si>
  <si>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</si>
  <si>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</si>
  <si>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</si>
  <si>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</si>
  <si>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</si>
  <si>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</si>
  <si>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</si>
  <si>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</si>
  <si>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</si>
  <si>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</si>
  <si>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</si>
  <si>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</si>
  <si>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</si>
  <si>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</si>
  <si>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</si>
  <si>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</si>
  <si>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</si>
  <si>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</si>
  <si>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</si>
  <si>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</si>
  <si>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</si>
  <si>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</si>
  <si>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</si>
  <si>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</si>
  <si>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</si>
  <si>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</si>
  <si>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</si>
  <si>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</si>
  <si>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</si>
  <si>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</si>
  <si>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</si>
  <si>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</si>
  <si>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</si>
  <si>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</si>
  <si>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</si>
  <si>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</si>
  <si>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</si>
  <si>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</si>
  <si>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</si>
  <si>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</si>
  <si>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</si>
  <si>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</si>
  <si>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</si>
  <si>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</si>
  <si>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</si>
  <si>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</si>
  <si>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</si>
  <si>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</si>
  <si>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</si>
  <si>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</si>
  <si>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</si>
  <si>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</si>
  <si>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</si>
  <si>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</si>
  <si>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</si>
  <si>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</si>
  <si>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</si>
  <si>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</si>
  <si>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</si>
  <si>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</si>
  <si>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</si>
  <si>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</si>
  <si>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</si>
  <si>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</si>
  <si>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</si>
  <si>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</si>
  <si>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</si>
  <si>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</si>
  <si>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</si>
  <si>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</si>
  <si>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</si>
  <si>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</si>
  <si>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</si>
  <si>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</si>
  <si>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</si>
  <si>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</si>
  <si>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</si>
  <si>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</si>
  <si>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</si>
  <si>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</si>
  <si>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</si>
  <si>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</si>
  <si>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</si>
  <si>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</si>
  <si>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</si>
  <si>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</si>
  <si>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</si>
  <si>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</si>
  <si>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</si>
  <si>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</si>
  <si>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</si>
  <si>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</si>
  <si>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</si>
  <si>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</si>
  <si>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</si>
  <si>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</si>
  <si>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</si>
  <si>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</si>
  <si>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</si>
  <si>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</si>
  <si>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</si>
  <si>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</si>
  <si>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</si>
  <si>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</si>
  <si>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</si>
  <si>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</si>
  <si>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</si>
  <si>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</si>
  <si>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</si>
  <si>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</si>
  <si>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</si>
  <si>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</si>
  <si>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</si>
  <si>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</si>
  <si>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</si>
  <si>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</si>
  <si>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</si>
  <si>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</si>
  <si>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</si>
  <si>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</si>
  <si>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</si>
  <si>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</si>
  <si>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</si>
  <si>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</si>
  <si>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</si>
  <si>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</si>
  <si>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</si>
  <si>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</si>
  <si>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</si>
  <si>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</si>
  <si>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</si>
  <si>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</si>
  <si>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</si>
  <si>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</si>
  <si>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</si>
  <si>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</si>
  <si>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</si>
  <si>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</si>
  <si>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</si>
  <si>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</si>
  <si>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</si>
  <si>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</si>
  <si>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</si>
  <si>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</si>
  <si>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</si>
  <si>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</si>
  <si>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</si>
  <si>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</si>
  <si>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</si>
  <si>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</si>
  <si>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</si>
  <si>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</si>
  <si>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</si>
  <si>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</si>
  <si>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</si>
  <si>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</si>
  <si>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</si>
  <si>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</si>
  <si>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</si>
  <si>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</si>
  <si>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</si>
  <si>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</si>
  <si>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</si>
  <si>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</si>
  <si>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</si>
  <si>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</si>
  <si>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</si>
  <si>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</si>
  <si>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</si>
  <si>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</si>
  <si>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</si>
  <si>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</si>
  <si>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</si>
  <si>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</si>
  <si>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</si>
  <si>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</si>
  <si>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</si>
  <si>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</si>
  <si>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</si>
  <si>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</si>
  <si>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</si>
  <si>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</si>
  <si>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</si>
  <si>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</si>
  <si>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</si>
  <si>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</si>
  <si>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</si>
  <si>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</si>
  <si>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</si>
  <si>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</si>
  <si>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</si>
  <si>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</si>
  <si>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</si>
  <si>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</si>
  <si>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</si>
  <si>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</si>
  <si>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</si>
  <si>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</si>
  <si>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</si>
  <si>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</si>
  <si>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</si>
  <si>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</si>
  <si>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</si>
  <si>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</si>
  <si>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Наименование доходов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</si>
  <si>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</si>
  <si>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</si>
  <si>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</si>
  <si>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</si>
  <si>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</si>
  <si>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</si>
  <si>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2 02 40000 00 0000 150</t>
  </si>
  <si>
    <t>2 03 00000 00 0000 000</t>
  </si>
  <si>
    <t>Код бюджетной классификации</t>
  </si>
  <si>
    <t>рублей</t>
  </si>
  <si>
    <t>изменение</t>
  </si>
  <si>
    <t>2 02 45252 02 0000 150</t>
  </si>
  <si>
    <t>Межбюджетные трансферты, передаваемые бюджетам субъектов Российской Федерации на социальную поддержку Героев Советского Союза, Героев Российской Федерации и полных кавалеров ордена Славы</t>
  </si>
  <si>
    <t xml:space="preserve"> 2 19 00000 02 0000 150</t>
  </si>
  <si>
    <t>Возврат остатков субсидий, субвенций и иных межбюджетных трансфертов, имеющих целевой назначение, прошлых лет из бюджетов субъектов Российской Федерации</t>
  </si>
  <si>
    <t>2 19 25304 02 0000 150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</si>
  <si>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субъектов Российской Федерации</t>
  </si>
  <si>
    <t xml:space="preserve"> 2 19 35137 02 0000 150</t>
  </si>
  <si>
    <t>Возврат остатков субвенций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из бюджетов субъектов Российской Федерации</t>
  </si>
  <si>
    <t>Возврат остатков субвенций на оплату жилищно-коммунальных услуг отдельным категориям граждан из бюджетов субъектов Российской Федерации</t>
  </si>
  <si>
    <t>Возврат остатков субвенций на 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 из бюджетов субъектов Российской Федерации</t>
  </si>
  <si>
    <t xml:space="preserve"> 2 19 45833 02 0000 150</t>
  </si>
  <si>
    <t>Возврат остатков иных межбюджетных трансфертов на осуществление выплат стимулирующего характера за выполнение особо важных работ медицинским и иным работникам, непосредственно участвующим в оказании медицинской помощи гражданам, у которых выявлена новая коронавирусная инфекция, за счет средств резервного фонда Правительства Российской Федерации из бюджетов субъектов Российской Федерации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</si>
  <si>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</si>
  <si>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</si>
  <si>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 xml:space="preserve">2 02 45418 00 0000 150 </t>
  </si>
  <si>
    <t>Межбюджетные трансферты, передаваемые бюджетам на 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</si>
  <si>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2 18 00000 00 0000 000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</si>
  <si>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</si>
  <si>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</si>
  <si>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</si>
  <si>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2 18 00000 02 0000 150</t>
  </si>
  <si>
    <t>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</si>
  <si>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2 18 02000 02 0000 150</t>
  </si>
  <si>
    <t>Доходы бюджетов субъектов Российской Федерации от возврата организациями остатков субсидий прошлых лет</t>
  </si>
  <si>
    <t xml:space="preserve"> 2 18 02030 02 0000 150</t>
  </si>
  <si>
    <t>2021 год (итог)</t>
  </si>
  <si>
    <t>2022 год (итог)</t>
  </si>
  <si>
    <t>2023 год (итог)</t>
  </si>
  <si>
    <t>Межбюджетные трансферты, передаваемые бюджетам субъектов Российской Федерации, за счет средств резервного фонда Правительства Российской Федерации</t>
  </si>
  <si>
    <t>Доходы бюджетов субъектов Российской Федерации от возврата иными организациями остатков субсидий прошлых лет</t>
  </si>
  <si>
    <t>Изменение доходов областного бюджета в 2021 - 2023 годах</t>
  </si>
  <si>
    <t>2023 год
(от 10.12.2020 
№ 105-З)</t>
  </si>
  <si>
    <t>2021 год
(от 10.12.2020
№ 105-З)</t>
  </si>
  <si>
    <t>2022 год
(от 10.12.2020 
№ 105-З)</t>
  </si>
  <si>
    <t>Приложение 1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</si>
</sst>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%"/>
    <numFmt numFmtId="166" formatCode="#,##0.00_ ;[Red]\-#,##0.00\ 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</borders>
  <cellStyleXfs count="11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  <xf numFmtId="0" fontId="21" fillId="0" borderId="7">
      <alignment horizontal="left" vertical="top" wrapText="1"/>
    </xf>
  </cellStyleXfs>
  <cellXfs count="81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6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5" fontId="20" fillId="0" borderId="1" xfId="9" applyNumberFormat="1" applyFont="1" applyBorder="1" applyAlignment="1">
      <alignment horizontal="center" vertical="center"/>
    </xf>
    <xf numFmtId="0" fontId="22" fillId="2" borderId="0" xfId="0" applyFont="1" applyFill="1" applyBorder="1" applyAlignment="1">
      <alignment vertical="center" wrapText="1"/>
    </xf>
    <xf numFmtId="0" fontId="22" fillId="2" borderId="0" xfId="0" applyFont="1" applyFill="1" applyAlignment="1">
      <alignment vertical="center" wrapText="1"/>
    </xf>
    <xf numFmtId="0" fontId="22" fillId="2" borderId="1" xfId="0" applyFont="1" applyFill="1" applyBorder="1" applyAlignment="1">
      <alignment horizontal="center" vertical="center" wrapText="1"/>
    </xf>
    <xf numFmtId="49" fontId="22" fillId="2" borderId="1" xfId="0" applyNumberFormat="1" applyFont="1" applyFill="1" applyBorder="1" applyAlignment="1">
      <alignment horizontal="center" vertical="center" wrapText="1"/>
    </xf>
    <xf numFmtId="4" fontId="22" fillId="2" borderId="1" xfId="0" applyNumberFormat="1" applyFont="1" applyFill="1" applyBorder="1" applyAlignment="1">
      <alignment horizontal="center" vertical="center" wrapText="1"/>
    </xf>
    <xf numFmtId="0" fontId="23" fillId="2" borderId="1" xfId="0" quotePrefix="1" applyNumberFormat="1" applyFont="1" applyFill="1" applyBorder="1" applyAlignment="1">
      <alignment horizontal="center" vertical="center" wrapText="1"/>
    </xf>
    <xf numFmtId="0" fontId="23" fillId="2" borderId="1" xfId="0" applyNumberFormat="1" applyFont="1" applyFill="1" applyBorder="1" applyAlignment="1">
      <alignment horizontal="left" vertical="center" wrapText="1"/>
    </xf>
    <xf numFmtId="4" fontId="23" fillId="2" borderId="1" xfId="0" applyNumberFormat="1" applyFont="1" applyFill="1" applyBorder="1" applyAlignment="1">
      <alignment horizontal="center" vertical="center" wrapText="1"/>
    </xf>
    <xf numFmtId="0" fontId="22" fillId="2" borderId="1" xfId="0" quotePrefix="1" applyNumberFormat="1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justify" vertical="center" wrapText="1"/>
    </xf>
    <xf numFmtId="4" fontId="22" fillId="2" borderId="0" xfId="0" applyNumberFormat="1" applyFont="1" applyFill="1" applyAlignment="1">
      <alignment horizontal="left" vertical="top" wrapText="1"/>
    </xf>
    <xf numFmtId="0" fontId="22" fillId="2" borderId="1" xfId="0" applyNumberFormat="1" applyFont="1" applyFill="1" applyBorder="1" applyAlignment="1">
      <alignment horizontal="left" vertical="center" wrapText="1"/>
    </xf>
    <xf numFmtId="0" fontId="23" fillId="2" borderId="0" xfId="0" applyFont="1" applyFill="1" applyAlignment="1">
      <alignment vertical="center" wrapText="1"/>
    </xf>
    <xf numFmtId="4" fontId="22" fillId="2" borderId="0" xfId="0" applyNumberFormat="1" applyFont="1" applyFill="1" applyAlignment="1">
      <alignment vertical="center" wrapText="1"/>
    </xf>
    <xf numFmtId="0" fontId="23" fillId="2" borderId="1" xfId="0" applyFont="1" applyFill="1" applyBorder="1" applyAlignment="1">
      <alignment horizontal="left" vertical="center" wrapText="1"/>
    </xf>
    <xf numFmtId="4" fontId="22" fillId="2" borderId="3" xfId="0" applyNumberFormat="1" applyFont="1" applyFill="1" applyBorder="1" applyAlignment="1">
      <alignment horizontal="right" vertical="center" wrapText="1"/>
    </xf>
    <xf numFmtId="4" fontId="23" fillId="2" borderId="0" xfId="0" applyNumberFormat="1" applyFont="1" applyFill="1" applyBorder="1" applyAlignment="1">
      <alignment horizontal="center" vertical="center" wrapText="1"/>
    </xf>
    <xf numFmtId="4" fontId="22" fillId="2" borderId="0" xfId="0" applyNumberFormat="1" applyFont="1" applyFill="1" applyBorder="1" applyAlignment="1">
      <alignment horizontal="right" vertical="center" wrapText="1"/>
    </xf>
    <xf numFmtId="0" fontId="19" fillId="0" borderId="3" xfId="0" applyFont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</cellXfs>
  <cellStyles count="11">
    <cellStyle name="ex73" xfId="10"/>
    <cellStyle name="xl26" xfId="8"/>
    <cellStyle name="xl38" xfId="1"/>
    <cellStyle name="xl42" xfId="2"/>
    <cellStyle name="xl63" xfId="7"/>
    <cellStyle name="Обычный" xfId="0" builtinId="0"/>
    <cellStyle name="Обычный 2" xfId="3"/>
    <cellStyle name="Обычный 3" xfId="4"/>
    <cellStyle name="Процентный" xfId="9" builtinId="5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FF"/>
      <color rgb="FFCCFFCC"/>
      <color rgb="FFFFCCFF"/>
      <color rgb="FF99FFCC"/>
      <color rgb="FFF4163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K32"/>
  <sheetViews>
    <sheetView showGridLines="0" tabSelected="1" view="pageBreakPreview" zoomScale="85" zoomScaleNormal="70" zoomScaleSheetLayoutView="85" workbookViewId="0">
      <pane ySplit="4" topLeftCell="A5" activePane="bottomLeft" state="frozen"/>
      <selection pane="bottomLeft" activeCell="C1" sqref="C1:K1"/>
    </sheetView>
  </sheetViews>
  <sheetFormatPr defaultRowHeight="12.75" customHeight="1" x14ac:dyDescent="0.25"/>
  <cols>
    <col min="1" max="1" width="28" style="60" bestFit="1" customWidth="1"/>
    <col min="2" max="2" width="88.28515625" style="60" customWidth="1"/>
    <col min="3" max="5" width="23.42578125" style="60" customWidth="1"/>
    <col min="6" max="8" width="23.28515625" style="60" customWidth="1"/>
    <col min="9" max="11" width="23.42578125" style="60" customWidth="1"/>
    <col min="12" max="116" width="9.140625" style="60"/>
    <col min="117" max="118" width="12.28515625" style="60" customWidth="1"/>
    <col min="119" max="119" width="13.42578125" style="60" customWidth="1"/>
    <col min="120" max="120" width="59.140625" style="60" customWidth="1"/>
    <col min="121" max="121" width="18.140625" style="60" customWidth="1"/>
    <col min="122" max="122" width="32.140625" style="60" customWidth="1"/>
    <col min="123" max="123" width="86.7109375" style="60" customWidth="1"/>
    <col min="124" max="132" width="23.140625" style="60" customWidth="1"/>
    <col min="133" max="133" width="91.42578125" style="60" customWidth="1"/>
    <col min="134" max="139" width="19.140625" style="60" customWidth="1"/>
    <col min="140" max="372" width="9.140625" style="60"/>
    <col min="373" max="374" width="12.28515625" style="60" customWidth="1"/>
    <col min="375" max="375" width="13.42578125" style="60" customWidth="1"/>
    <col min="376" max="376" width="59.140625" style="60" customWidth="1"/>
    <col min="377" max="377" width="18.140625" style="60" customWidth="1"/>
    <col min="378" max="378" width="32.140625" style="60" customWidth="1"/>
    <col min="379" max="379" width="86.7109375" style="60" customWidth="1"/>
    <col min="380" max="388" width="23.140625" style="60" customWidth="1"/>
    <col min="389" max="389" width="91.42578125" style="60" customWidth="1"/>
    <col min="390" max="395" width="19.140625" style="60" customWidth="1"/>
    <col min="396" max="628" width="9.140625" style="60"/>
    <col min="629" max="630" width="12.28515625" style="60" customWidth="1"/>
    <col min="631" max="631" width="13.42578125" style="60" customWidth="1"/>
    <col min="632" max="632" width="59.140625" style="60" customWidth="1"/>
    <col min="633" max="633" width="18.140625" style="60" customWidth="1"/>
    <col min="634" max="634" width="32.140625" style="60" customWidth="1"/>
    <col min="635" max="635" width="86.7109375" style="60" customWidth="1"/>
    <col min="636" max="644" width="23.140625" style="60" customWidth="1"/>
    <col min="645" max="645" width="91.42578125" style="60" customWidth="1"/>
    <col min="646" max="651" width="19.140625" style="60" customWidth="1"/>
    <col min="652" max="884" width="9.140625" style="60"/>
    <col min="885" max="886" width="12.28515625" style="60" customWidth="1"/>
    <col min="887" max="887" width="13.42578125" style="60" customWidth="1"/>
    <col min="888" max="888" width="59.140625" style="60" customWidth="1"/>
    <col min="889" max="889" width="18.140625" style="60" customWidth="1"/>
    <col min="890" max="890" width="32.140625" style="60" customWidth="1"/>
    <col min="891" max="891" width="86.7109375" style="60" customWidth="1"/>
    <col min="892" max="900" width="23.140625" style="60" customWidth="1"/>
    <col min="901" max="901" width="91.42578125" style="60" customWidth="1"/>
    <col min="902" max="907" width="19.140625" style="60" customWidth="1"/>
    <col min="908" max="1140" width="9.140625" style="60"/>
    <col min="1141" max="1142" width="12.28515625" style="60" customWidth="1"/>
    <col min="1143" max="1143" width="13.42578125" style="60" customWidth="1"/>
    <col min="1144" max="1144" width="59.140625" style="60" customWidth="1"/>
    <col min="1145" max="1145" width="18.140625" style="60" customWidth="1"/>
    <col min="1146" max="1146" width="32.140625" style="60" customWidth="1"/>
    <col min="1147" max="1147" width="86.7109375" style="60" customWidth="1"/>
    <col min="1148" max="1156" width="23.140625" style="60" customWidth="1"/>
    <col min="1157" max="1157" width="91.42578125" style="60" customWidth="1"/>
    <col min="1158" max="1163" width="19.140625" style="60" customWidth="1"/>
    <col min="1164" max="1396" width="9.140625" style="60"/>
    <col min="1397" max="1398" width="12.28515625" style="60" customWidth="1"/>
    <col min="1399" max="1399" width="13.42578125" style="60" customWidth="1"/>
    <col min="1400" max="1400" width="59.140625" style="60" customWidth="1"/>
    <col min="1401" max="1401" width="18.140625" style="60" customWidth="1"/>
    <col min="1402" max="1402" width="32.140625" style="60" customWidth="1"/>
    <col min="1403" max="1403" width="86.7109375" style="60" customWidth="1"/>
    <col min="1404" max="1412" width="23.140625" style="60" customWidth="1"/>
    <col min="1413" max="1413" width="91.42578125" style="60" customWidth="1"/>
    <col min="1414" max="1419" width="19.140625" style="60" customWidth="1"/>
    <col min="1420" max="1652" width="9.140625" style="60"/>
    <col min="1653" max="1654" width="12.28515625" style="60" customWidth="1"/>
    <col min="1655" max="1655" width="13.42578125" style="60" customWidth="1"/>
    <col min="1656" max="1656" width="59.140625" style="60" customWidth="1"/>
    <col min="1657" max="1657" width="18.140625" style="60" customWidth="1"/>
    <col min="1658" max="1658" width="32.140625" style="60" customWidth="1"/>
    <col min="1659" max="1659" width="86.7109375" style="60" customWidth="1"/>
    <col min="1660" max="1668" width="23.140625" style="60" customWidth="1"/>
    <col min="1669" max="1669" width="91.42578125" style="60" customWidth="1"/>
    <col min="1670" max="1675" width="19.140625" style="60" customWidth="1"/>
    <col min="1676" max="1908" width="9.140625" style="60"/>
    <col min="1909" max="1910" width="12.28515625" style="60" customWidth="1"/>
    <col min="1911" max="1911" width="13.42578125" style="60" customWidth="1"/>
    <col min="1912" max="1912" width="59.140625" style="60" customWidth="1"/>
    <col min="1913" max="1913" width="18.140625" style="60" customWidth="1"/>
    <col min="1914" max="1914" width="32.140625" style="60" customWidth="1"/>
    <col min="1915" max="1915" width="86.7109375" style="60" customWidth="1"/>
    <col min="1916" max="1924" width="23.140625" style="60" customWidth="1"/>
    <col min="1925" max="1925" width="91.42578125" style="60" customWidth="1"/>
    <col min="1926" max="1931" width="19.140625" style="60" customWidth="1"/>
    <col min="1932" max="2164" width="9.140625" style="60"/>
    <col min="2165" max="2166" width="12.28515625" style="60" customWidth="1"/>
    <col min="2167" max="2167" width="13.42578125" style="60" customWidth="1"/>
    <col min="2168" max="2168" width="59.140625" style="60" customWidth="1"/>
    <col min="2169" max="2169" width="18.140625" style="60" customWidth="1"/>
    <col min="2170" max="2170" width="32.140625" style="60" customWidth="1"/>
    <col min="2171" max="2171" width="86.7109375" style="60" customWidth="1"/>
    <col min="2172" max="2180" width="23.140625" style="60" customWidth="1"/>
    <col min="2181" max="2181" width="91.42578125" style="60" customWidth="1"/>
    <col min="2182" max="2187" width="19.140625" style="60" customWidth="1"/>
    <col min="2188" max="2420" width="9.140625" style="60"/>
    <col min="2421" max="2422" width="12.28515625" style="60" customWidth="1"/>
    <col min="2423" max="2423" width="13.42578125" style="60" customWidth="1"/>
    <col min="2424" max="2424" width="59.140625" style="60" customWidth="1"/>
    <col min="2425" max="2425" width="18.140625" style="60" customWidth="1"/>
    <col min="2426" max="2426" width="32.140625" style="60" customWidth="1"/>
    <col min="2427" max="2427" width="86.7109375" style="60" customWidth="1"/>
    <col min="2428" max="2436" width="23.140625" style="60" customWidth="1"/>
    <col min="2437" max="2437" width="91.42578125" style="60" customWidth="1"/>
    <col min="2438" max="2443" width="19.140625" style="60" customWidth="1"/>
    <col min="2444" max="2676" width="9.140625" style="60"/>
    <col min="2677" max="2678" width="12.28515625" style="60" customWidth="1"/>
    <col min="2679" max="2679" width="13.42578125" style="60" customWidth="1"/>
    <col min="2680" max="2680" width="59.140625" style="60" customWidth="1"/>
    <col min="2681" max="2681" width="18.140625" style="60" customWidth="1"/>
    <col min="2682" max="2682" width="32.140625" style="60" customWidth="1"/>
    <col min="2683" max="2683" width="86.7109375" style="60" customWidth="1"/>
    <col min="2684" max="2692" width="23.140625" style="60" customWidth="1"/>
    <col min="2693" max="2693" width="91.42578125" style="60" customWidth="1"/>
    <col min="2694" max="2699" width="19.140625" style="60" customWidth="1"/>
    <col min="2700" max="2932" width="9.140625" style="60"/>
    <col min="2933" max="2934" width="12.28515625" style="60" customWidth="1"/>
    <col min="2935" max="2935" width="13.42578125" style="60" customWidth="1"/>
    <col min="2936" max="2936" width="59.140625" style="60" customWidth="1"/>
    <col min="2937" max="2937" width="18.140625" style="60" customWidth="1"/>
    <col min="2938" max="2938" width="32.140625" style="60" customWidth="1"/>
    <col min="2939" max="2939" width="86.7109375" style="60" customWidth="1"/>
    <col min="2940" max="2948" width="23.140625" style="60" customWidth="1"/>
    <col min="2949" max="2949" width="91.42578125" style="60" customWidth="1"/>
    <col min="2950" max="2955" width="19.140625" style="60" customWidth="1"/>
    <col min="2956" max="3188" width="9.140625" style="60"/>
    <col min="3189" max="3190" width="12.28515625" style="60" customWidth="1"/>
    <col min="3191" max="3191" width="13.42578125" style="60" customWidth="1"/>
    <col min="3192" max="3192" width="59.140625" style="60" customWidth="1"/>
    <col min="3193" max="3193" width="18.140625" style="60" customWidth="1"/>
    <col min="3194" max="3194" width="32.140625" style="60" customWidth="1"/>
    <col min="3195" max="3195" width="86.7109375" style="60" customWidth="1"/>
    <col min="3196" max="3204" width="23.140625" style="60" customWidth="1"/>
    <col min="3205" max="3205" width="91.42578125" style="60" customWidth="1"/>
    <col min="3206" max="3211" width="19.140625" style="60" customWidth="1"/>
    <col min="3212" max="3444" width="9.140625" style="60"/>
    <col min="3445" max="3446" width="12.28515625" style="60" customWidth="1"/>
    <col min="3447" max="3447" width="13.42578125" style="60" customWidth="1"/>
    <col min="3448" max="3448" width="59.140625" style="60" customWidth="1"/>
    <col min="3449" max="3449" width="18.140625" style="60" customWidth="1"/>
    <col min="3450" max="3450" width="32.140625" style="60" customWidth="1"/>
    <col min="3451" max="3451" width="86.7109375" style="60" customWidth="1"/>
    <col min="3452" max="3460" width="23.140625" style="60" customWidth="1"/>
    <col min="3461" max="3461" width="91.42578125" style="60" customWidth="1"/>
    <col min="3462" max="3467" width="19.140625" style="60" customWidth="1"/>
    <col min="3468" max="3700" width="9.140625" style="60"/>
    <col min="3701" max="3702" width="12.28515625" style="60" customWidth="1"/>
    <col min="3703" max="3703" width="13.42578125" style="60" customWidth="1"/>
    <col min="3704" max="3704" width="59.140625" style="60" customWidth="1"/>
    <col min="3705" max="3705" width="18.140625" style="60" customWidth="1"/>
    <col min="3706" max="3706" width="32.140625" style="60" customWidth="1"/>
    <col min="3707" max="3707" width="86.7109375" style="60" customWidth="1"/>
    <col min="3708" max="3716" width="23.140625" style="60" customWidth="1"/>
    <col min="3717" max="3717" width="91.42578125" style="60" customWidth="1"/>
    <col min="3718" max="3723" width="19.140625" style="60" customWidth="1"/>
    <col min="3724" max="3956" width="9.140625" style="60"/>
    <col min="3957" max="3958" width="12.28515625" style="60" customWidth="1"/>
    <col min="3959" max="3959" width="13.42578125" style="60" customWidth="1"/>
    <col min="3960" max="3960" width="59.140625" style="60" customWidth="1"/>
    <col min="3961" max="3961" width="18.140625" style="60" customWidth="1"/>
    <col min="3962" max="3962" width="32.140625" style="60" customWidth="1"/>
    <col min="3963" max="3963" width="86.7109375" style="60" customWidth="1"/>
    <col min="3964" max="3972" width="23.140625" style="60" customWidth="1"/>
    <col min="3973" max="3973" width="91.42578125" style="60" customWidth="1"/>
    <col min="3974" max="3979" width="19.140625" style="60" customWidth="1"/>
    <col min="3980" max="4212" width="9.140625" style="60"/>
    <col min="4213" max="4214" width="12.28515625" style="60" customWidth="1"/>
    <col min="4215" max="4215" width="13.42578125" style="60" customWidth="1"/>
    <col min="4216" max="4216" width="59.140625" style="60" customWidth="1"/>
    <col min="4217" max="4217" width="18.140625" style="60" customWidth="1"/>
    <col min="4218" max="4218" width="32.140625" style="60" customWidth="1"/>
    <col min="4219" max="4219" width="86.7109375" style="60" customWidth="1"/>
    <col min="4220" max="4228" width="23.140625" style="60" customWidth="1"/>
    <col min="4229" max="4229" width="91.42578125" style="60" customWidth="1"/>
    <col min="4230" max="4235" width="19.140625" style="60" customWidth="1"/>
    <col min="4236" max="4468" width="9.140625" style="60"/>
    <col min="4469" max="4470" width="12.28515625" style="60" customWidth="1"/>
    <col min="4471" max="4471" width="13.42578125" style="60" customWidth="1"/>
    <col min="4472" max="4472" width="59.140625" style="60" customWidth="1"/>
    <col min="4473" max="4473" width="18.140625" style="60" customWidth="1"/>
    <col min="4474" max="4474" width="32.140625" style="60" customWidth="1"/>
    <col min="4475" max="4475" width="86.7109375" style="60" customWidth="1"/>
    <col min="4476" max="4484" width="23.140625" style="60" customWidth="1"/>
    <col min="4485" max="4485" width="91.42578125" style="60" customWidth="1"/>
    <col min="4486" max="4491" width="19.140625" style="60" customWidth="1"/>
    <col min="4492" max="4724" width="9.140625" style="60"/>
    <col min="4725" max="4726" width="12.28515625" style="60" customWidth="1"/>
    <col min="4727" max="4727" width="13.42578125" style="60" customWidth="1"/>
    <col min="4728" max="4728" width="59.140625" style="60" customWidth="1"/>
    <col min="4729" max="4729" width="18.140625" style="60" customWidth="1"/>
    <col min="4730" max="4730" width="32.140625" style="60" customWidth="1"/>
    <col min="4731" max="4731" width="86.7109375" style="60" customWidth="1"/>
    <col min="4732" max="4740" width="23.140625" style="60" customWidth="1"/>
    <col min="4741" max="4741" width="91.42578125" style="60" customWidth="1"/>
    <col min="4742" max="4747" width="19.140625" style="60" customWidth="1"/>
    <col min="4748" max="4980" width="9.140625" style="60"/>
    <col min="4981" max="4982" width="12.28515625" style="60" customWidth="1"/>
    <col min="4983" max="4983" width="13.42578125" style="60" customWidth="1"/>
    <col min="4984" max="4984" width="59.140625" style="60" customWidth="1"/>
    <col min="4985" max="4985" width="18.140625" style="60" customWidth="1"/>
    <col min="4986" max="4986" width="32.140625" style="60" customWidth="1"/>
    <col min="4987" max="4987" width="86.7109375" style="60" customWidth="1"/>
    <col min="4988" max="4996" width="23.140625" style="60" customWidth="1"/>
    <col min="4997" max="4997" width="91.42578125" style="60" customWidth="1"/>
    <col min="4998" max="5003" width="19.140625" style="60" customWidth="1"/>
    <col min="5004" max="5236" width="9.140625" style="60"/>
    <col min="5237" max="5238" width="12.28515625" style="60" customWidth="1"/>
    <col min="5239" max="5239" width="13.42578125" style="60" customWidth="1"/>
    <col min="5240" max="5240" width="59.140625" style="60" customWidth="1"/>
    <col min="5241" max="5241" width="18.140625" style="60" customWidth="1"/>
    <col min="5242" max="5242" width="32.140625" style="60" customWidth="1"/>
    <col min="5243" max="5243" width="86.7109375" style="60" customWidth="1"/>
    <col min="5244" max="5252" width="23.140625" style="60" customWidth="1"/>
    <col min="5253" max="5253" width="91.42578125" style="60" customWidth="1"/>
    <col min="5254" max="5259" width="19.140625" style="60" customWidth="1"/>
    <col min="5260" max="5492" width="9.140625" style="60"/>
    <col min="5493" max="5494" width="12.28515625" style="60" customWidth="1"/>
    <col min="5495" max="5495" width="13.42578125" style="60" customWidth="1"/>
    <col min="5496" max="5496" width="59.140625" style="60" customWidth="1"/>
    <col min="5497" max="5497" width="18.140625" style="60" customWidth="1"/>
    <col min="5498" max="5498" width="32.140625" style="60" customWidth="1"/>
    <col min="5499" max="5499" width="86.7109375" style="60" customWidth="1"/>
    <col min="5500" max="5508" width="23.140625" style="60" customWidth="1"/>
    <col min="5509" max="5509" width="91.42578125" style="60" customWidth="1"/>
    <col min="5510" max="5515" width="19.140625" style="60" customWidth="1"/>
    <col min="5516" max="5748" width="9.140625" style="60"/>
    <col min="5749" max="5750" width="12.28515625" style="60" customWidth="1"/>
    <col min="5751" max="5751" width="13.42578125" style="60" customWidth="1"/>
    <col min="5752" max="5752" width="59.140625" style="60" customWidth="1"/>
    <col min="5753" max="5753" width="18.140625" style="60" customWidth="1"/>
    <col min="5754" max="5754" width="32.140625" style="60" customWidth="1"/>
    <col min="5755" max="5755" width="86.7109375" style="60" customWidth="1"/>
    <col min="5756" max="5764" width="23.140625" style="60" customWidth="1"/>
    <col min="5765" max="5765" width="91.42578125" style="60" customWidth="1"/>
    <col min="5766" max="5771" width="19.140625" style="60" customWidth="1"/>
    <col min="5772" max="6004" width="9.140625" style="60"/>
    <col min="6005" max="6006" width="12.28515625" style="60" customWidth="1"/>
    <col min="6007" max="6007" width="13.42578125" style="60" customWidth="1"/>
    <col min="6008" max="6008" width="59.140625" style="60" customWidth="1"/>
    <col min="6009" max="6009" width="18.140625" style="60" customWidth="1"/>
    <col min="6010" max="6010" width="32.140625" style="60" customWidth="1"/>
    <col min="6011" max="6011" width="86.7109375" style="60" customWidth="1"/>
    <col min="6012" max="6020" width="23.140625" style="60" customWidth="1"/>
    <col min="6021" max="6021" width="91.42578125" style="60" customWidth="1"/>
    <col min="6022" max="6027" width="19.140625" style="60" customWidth="1"/>
    <col min="6028" max="6260" width="9.140625" style="60"/>
    <col min="6261" max="6262" width="12.28515625" style="60" customWidth="1"/>
    <col min="6263" max="6263" width="13.42578125" style="60" customWidth="1"/>
    <col min="6264" max="6264" width="59.140625" style="60" customWidth="1"/>
    <col min="6265" max="6265" width="18.140625" style="60" customWidth="1"/>
    <col min="6266" max="6266" width="32.140625" style="60" customWidth="1"/>
    <col min="6267" max="6267" width="86.7109375" style="60" customWidth="1"/>
    <col min="6268" max="6276" width="23.140625" style="60" customWidth="1"/>
    <col min="6277" max="6277" width="91.42578125" style="60" customWidth="1"/>
    <col min="6278" max="6283" width="19.140625" style="60" customWidth="1"/>
    <col min="6284" max="6516" width="9.140625" style="60"/>
    <col min="6517" max="6518" width="12.28515625" style="60" customWidth="1"/>
    <col min="6519" max="6519" width="13.42578125" style="60" customWidth="1"/>
    <col min="6520" max="6520" width="59.140625" style="60" customWidth="1"/>
    <col min="6521" max="6521" width="18.140625" style="60" customWidth="1"/>
    <col min="6522" max="6522" width="32.140625" style="60" customWidth="1"/>
    <col min="6523" max="6523" width="86.7109375" style="60" customWidth="1"/>
    <col min="6524" max="6532" width="23.140625" style="60" customWidth="1"/>
    <col min="6533" max="6533" width="91.42578125" style="60" customWidth="1"/>
    <col min="6534" max="6539" width="19.140625" style="60" customWidth="1"/>
    <col min="6540" max="6772" width="9.140625" style="60"/>
    <col min="6773" max="6774" width="12.28515625" style="60" customWidth="1"/>
    <col min="6775" max="6775" width="13.42578125" style="60" customWidth="1"/>
    <col min="6776" max="6776" width="59.140625" style="60" customWidth="1"/>
    <col min="6777" max="6777" width="18.140625" style="60" customWidth="1"/>
    <col min="6778" max="6778" width="32.140625" style="60" customWidth="1"/>
    <col min="6779" max="6779" width="86.7109375" style="60" customWidth="1"/>
    <col min="6780" max="6788" width="23.140625" style="60" customWidth="1"/>
    <col min="6789" max="6789" width="91.42578125" style="60" customWidth="1"/>
    <col min="6790" max="6795" width="19.140625" style="60" customWidth="1"/>
    <col min="6796" max="7028" width="9.140625" style="60"/>
    <col min="7029" max="7030" width="12.28515625" style="60" customWidth="1"/>
    <col min="7031" max="7031" width="13.42578125" style="60" customWidth="1"/>
    <col min="7032" max="7032" width="59.140625" style="60" customWidth="1"/>
    <col min="7033" max="7033" width="18.140625" style="60" customWidth="1"/>
    <col min="7034" max="7034" width="32.140625" style="60" customWidth="1"/>
    <col min="7035" max="7035" width="86.7109375" style="60" customWidth="1"/>
    <col min="7036" max="7044" width="23.140625" style="60" customWidth="1"/>
    <col min="7045" max="7045" width="91.42578125" style="60" customWidth="1"/>
    <col min="7046" max="7051" width="19.140625" style="60" customWidth="1"/>
    <col min="7052" max="7284" width="9.140625" style="60"/>
    <col min="7285" max="7286" width="12.28515625" style="60" customWidth="1"/>
    <col min="7287" max="7287" width="13.42578125" style="60" customWidth="1"/>
    <col min="7288" max="7288" width="59.140625" style="60" customWidth="1"/>
    <col min="7289" max="7289" width="18.140625" style="60" customWidth="1"/>
    <col min="7290" max="7290" width="32.140625" style="60" customWidth="1"/>
    <col min="7291" max="7291" width="86.7109375" style="60" customWidth="1"/>
    <col min="7292" max="7300" width="23.140625" style="60" customWidth="1"/>
    <col min="7301" max="7301" width="91.42578125" style="60" customWidth="1"/>
    <col min="7302" max="7307" width="19.140625" style="60" customWidth="1"/>
    <col min="7308" max="7540" width="9.140625" style="60"/>
    <col min="7541" max="7542" width="12.28515625" style="60" customWidth="1"/>
    <col min="7543" max="7543" width="13.42578125" style="60" customWidth="1"/>
    <col min="7544" max="7544" width="59.140625" style="60" customWidth="1"/>
    <col min="7545" max="7545" width="18.140625" style="60" customWidth="1"/>
    <col min="7546" max="7546" width="32.140625" style="60" customWidth="1"/>
    <col min="7547" max="7547" width="86.7109375" style="60" customWidth="1"/>
    <col min="7548" max="7556" width="23.140625" style="60" customWidth="1"/>
    <col min="7557" max="7557" width="91.42578125" style="60" customWidth="1"/>
    <col min="7558" max="7563" width="19.140625" style="60" customWidth="1"/>
    <col min="7564" max="7796" width="9.140625" style="60"/>
    <col min="7797" max="7798" width="12.28515625" style="60" customWidth="1"/>
    <col min="7799" max="7799" width="13.42578125" style="60" customWidth="1"/>
    <col min="7800" max="7800" width="59.140625" style="60" customWidth="1"/>
    <col min="7801" max="7801" width="18.140625" style="60" customWidth="1"/>
    <col min="7802" max="7802" width="32.140625" style="60" customWidth="1"/>
    <col min="7803" max="7803" width="86.7109375" style="60" customWidth="1"/>
    <col min="7804" max="7812" width="23.140625" style="60" customWidth="1"/>
    <col min="7813" max="7813" width="91.42578125" style="60" customWidth="1"/>
    <col min="7814" max="7819" width="19.140625" style="60" customWidth="1"/>
    <col min="7820" max="8052" width="9.140625" style="60"/>
    <col min="8053" max="8054" width="12.28515625" style="60" customWidth="1"/>
    <col min="8055" max="8055" width="13.42578125" style="60" customWidth="1"/>
    <col min="8056" max="8056" width="59.140625" style="60" customWidth="1"/>
    <col min="8057" max="8057" width="18.140625" style="60" customWidth="1"/>
    <col min="8058" max="8058" width="32.140625" style="60" customWidth="1"/>
    <col min="8059" max="8059" width="86.7109375" style="60" customWidth="1"/>
    <col min="8060" max="8068" width="23.140625" style="60" customWidth="1"/>
    <col min="8069" max="8069" width="91.42578125" style="60" customWidth="1"/>
    <col min="8070" max="8075" width="19.140625" style="60" customWidth="1"/>
    <col min="8076" max="8308" width="9.140625" style="60"/>
    <col min="8309" max="8310" width="12.28515625" style="60" customWidth="1"/>
    <col min="8311" max="8311" width="13.42578125" style="60" customWidth="1"/>
    <col min="8312" max="8312" width="59.140625" style="60" customWidth="1"/>
    <col min="8313" max="8313" width="18.140625" style="60" customWidth="1"/>
    <col min="8314" max="8314" width="32.140625" style="60" customWidth="1"/>
    <col min="8315" max="8315" width="86.7109375" style="60" customWidth="1"/>
    <col min="8316" max="8324" width="23.140625" style="60" customWidth="1"/>
    <col min="8325" max="8325" width="91.42578125" style="60" customWidth="1"/>
    <col min="8326" max="8331" width="19.140625" style="60" customWidth="1"/>
    <col min="8332" max="8564" width="9.140625" style="60"/>
    <col min="8565" max="8566" width="12.28515625" style="60" customWidth="1"/>
    <col min="8567" max="8567" width="13.42578125" style="60" customWidth="1"/>
    <col min="8568" max="8568" width="59.140625" style="60" customWidth="1"/>
    <col min="8569" max="8569" width="18.140625" style="60" customWidth="1"/>
    <col min="8570" max="8570" width="32.140625" style="60" customWidth="1"/>
    <col min="8571" max="8571" width="86.7109375" style="60" customWidth="1"/>
    <col min="8572" max="8580" width="23.140625" style="60" customWidth="1"/>
    <col min="8581" max="8581" width="91.42578125" style="60" customWidth="1"/>
    <col min="8582" max="8587" width="19.140625" style="60" customWidth="1"/>
    <col min="8588" max="8820" width="9.140625" style="60"/>
    <col min="8821" max="8822" width="12.28515625" style="60" customWidth="1"/>
    <col min="8823" max="8823" width="13.42578125" style="60" customWidth="1"/>
    <col min="8824" max="8824" width="59.140625" style="60" customWidth="1"/>
    <col min="8825" max="8825" width="18.140625" style="60" customWidth="1"/>
    <col min="8826" max="8826" width="32.140625" style="60" customWidth="1"/>
    <col min="8827" max="8827" width="86.7109375" style="60" customWidth="1"/>
    <col min="8828" max="8836" width="23.140625" style="60" customWidth="1"/>
    <col min="8837" max="8837" width="91.42578125" style="60" customWidth="1"/>
    <col min="8838" max="8843" width="19.140625" style="60" customWidth="1"/>
    <col min="8844" max="9076" width="9.140625" style="60"/>
    <col min="9077" max="9078" width="12.28515625" style="60" customWidth="1"/>
    <col min="9079" max="9079" width="13.42578125" style="60" customWidth="1"/>
    <col min="9080" max="9080" width="59.140625" style="60" customWidth="1"/>
    <col min="9081" max="9081" width="18.140625" style="60" customWidth="1"/>
    <col min="9082" max="9082" width="32.140625" style="60" customWidth="1"/>
    <col min="9083" max="9083" width="86.7109375" style="60" customWidth="1"/>
    <col min="9084" max="9092" width="23.140625" style="60" customWidth="1"/>
    <col min="9093" max="9093" width="91.42578125" style="60" customWidth="1"/>
    <col min="9094" max="9099" width="19.140625" style="60" customWidth="1"/>
    <col min="9100" max="9332" width="9.140625" style="60"/>
    <col min="9333" max="9334" width="12.28515625" style="60" customWidth="1"/>
    <col min="9335" max="9335" width="13.42578125" style="60" customWidth="1"/>
    <col min="9336" max="9336" width="59.140625" style="60" customWidth="1"/>
    <col min="9337" max="9337" width="18.140625" style="60" customWidth="1"/>
    <col min="9338" max="9338" width="32.140625" style="60" customWidth="1"/>
    <col min="9339" max="9339" width="86.7109375" style="60" customWidth="1"/>
    <col min="9340" max="9348" width="23.140625" style="60" customWidth="1"/>
    <col min="9349" max="9349" width="91.42578125" style="60" customWidth="1"/>
    <col min="9350" max="9355" width="19.140625" style="60" customWidth="1"/>
    <col min="9356" max="9588" width="9.140625" style="60"/>
    <col min="9589" max="9590" width="12.28515625" style="60" customWidth="1"/>
    <col min="9591" max="9591" width="13.42578125" style="60" customWidth="1"/>
    <col min="9592" max="9592" width="59.140625" style="60" customWidth="1"/>
    <col min="9593" max="9593" width="18.140625" style="60" customWidth="1"/>
    <col min="9594" max="9594" width="32.140625" style="60" customWidth="1"/>
    <col min="9595" max="9595" width="86.7109375" style="60" customWidth="1"/>
    <col min="9596" max="9604" width="23.140625" style="60" customWidth="1"/>
    <col min="9605" max="9605" width="91.42578125" style="60" customWidth="1"/>
    <col min="9606" max="9611" width="19.140625" style="60" customWidth="1"/>
    <col min="9612" max="9844" width="9.140625" style="60"/>
    <col min="9845" max="9846" width="12.28515625" style="60" customWidth="1"/>
    <col min="9847" max="9847" width="13.42578125" style="60" customWidth="1"/>
    <col min="9848" max="9848" width="59.140625" style="60" customWidth="1"/>
    <col min="9849" max="9849" width="18.140625" style="60" customWidth="1"/>
    <col min="9850" max="9850" width="32.140625" style="60" customWidth="1"/>
    <col min="9851" max="9851" width="86.7109375" style="60" customWidth="1"/>
    <col min="9852" max="9860" width="23.140625" style="60" customWidth="1"/>
    <col min="9861" max="9861" width="91.42578125" style="60" customWidth="1"/>
    <col min="9862" max="9867" width="19.140625" style="60" customWidth="1"/>
    <col min="9868" max="10100" width="9.140625" style="60"/>
    <col min="10101" max="10102" width="12.28515625" style="60" customWidth="1"/>
    <col min="10103" max="10103" width="13.42578125" style="60" customWidth="1"/>
    <col min="10104" max="10104" width="59.140625" style="60" customWidth="1"/>
    <col min="10105" max="10105" width="18.140625" style="60" customWidth="1"/>
    <col min="10106" max="10106" width="32.140625" style="60" customWidth="1"/>
    <col min="10107" max="10107" width="86.7109375" style="60" customWidth="1"/>
    <col min="10108" max="10116" width="23.140625" style="60" customWidth="1"/>
    <col min="10117" max="10117" width="91.42578125" style="60" customWidth="1"/>
    <col min="10118" max="10123" width="19.140625" style="60" customWidth="1"/>
    <col min="10124" max="10356" width="9.140625" style="60"/>
    <col min="10357" max="10358" width="12.28515625" style="60" customWidth="1"/>
    <col min="10359" max="10359" width="13.42578125" style="60" customWidth="1"/>
    <col min="10360" max="10360" width="59.140625" style="60" customWidth="1"/>
    <col min="10361" max="10361" width="18.140625" style="60" customWidth="1"/>
    <col min="10362" max="10362" width="32.140625" style="60" customWidth="1"/>
    <col min="10363" max="10363" width="86.7109375" style="60" customWidth="1"/>
    <col min="10364" max="10372" width="23.140625" style="60" customWidth="1"/>
    <col min="10373" max="10373" width="91.42578125" style="60" customWidth="1"/>
    <col min="10374" max="10379" width="19.140625" style="60" customWidth="1"/>
    <col min="10380" max="10612" width="9.140625" style="60"/>
    <col min="10613" max="10614" width="12.28515625" style="60" customWidth="1"/>
    <col min="10615" max="10615" width="13.42578125" style="60" customWidth="1"/>
    <col min="10616" max="10616" width="59.140625" style="60" customWidth="1"/>
    <col min="10617" max="10617" width="18.140625" style="60" customWidth="1"/>
    <col min="10618" max="10618" width="32.140625" style="60" customWidth="1"/>
    <col min="10619" max="10619" width="86.7109375" style="60" customWidth="1"/>
    <col min="10620" max="10628" width="23.140625" style="60" customWidth="1"/>
    <col min="10629" max="10629" width="91.42578125" style="60" customWidth="1"/>
    <col min="10630" max="10635" width="19.140625" style="60" customWidth="1"/>
    <col min="10636" max="10868" width="9.140625" style="60"/>
    <col min="10869" max="10870" width="12.28515625" style="60" customWidth="1"/>
    <col min="10871" max="10871" width="13.42578125" style="60" customWidth="1"/>
    <col min="10872" max="10872" width="59.140625" style="60" customWidth="1"/>
    <col min="10873" max="10873" width="18.140625" style="60" customWidth="1"/>
    <col min="10874" max="10874" width="32.140625" style="60" customWidth="1"/>
    <col min="10875" max="10875" width="86.7109375" style="60" customWidth="1"/>
    <col min="10876" max="10884" width="23.140625" style="60" customWidth="1"/>
    <col min="10885" max="10885" width="91.42578125" style="60" customWidth="1"/>
    <col min="10886" max="10891" width="19.140625" style="60" customWidth="1"/>
    <col min="10892" max="11124" width="9.140625" style="60"/>
    <col min="11125" max="11126" width="12.28515625" style="60" customWidth="1"/>
    <col min="11127" max="11127" width="13.42578125" style="60" customWidth="1"/>
    <col min="11128" max="11128" width="59.140625" style="60" customWidth="1"/>
    <col min="11129" max="11129" width="18.140625" style="60" customWidth="1"/>
    <col min="11130" max="11130" width="32.140625" style="60" customWidth="1"/>
    <col min="11131" max="11131" width="86.7109375" style="60" customWidth="1"/>
    <col min="11132" max="11140" width="23.140625" style="60" customWidth="1"/>
    <col min="11141" max="11141" width="91.42578125" style="60" customWidth="1"/>
    <col min="11142" max="11147" width="19.140625" style="60" customWidth="1"/>
    <col min="11148" max="11380" width="9.140625" style="60"/>
    <col min="11381" max="11382" width="12.28515625" style="60" customWidth="1"/>
    <col min="11383" max="11383" width="13.42578125" style="60" customWidth="1"/>
    <col min="11384" max="11384" width="59.140625" style="60" customWidth="1"/>
    <col min="11385" max="11385" width="18.140625" style="60" customWidth="1"/>
    <col min="11386" max="11386" width="32.140625" style="60" customWidth="1"/>
    <col min="11387" max="11387" width="86.7109375" style="60" customWidth="1"/>
    <col min="11388" max="11396" width="23.140625" style="60" customWidth="1"/>
    <col min="11397" max="11397" width="91.42578125" style="60" customWidth="1"/>
    <col min="11398" max="11403" width="19.140625" style="60" customWidth="1"/>
    <col min="11404" max="11636" width="9.140625" style="60"/>
    <col min="11637" max="11638" width="12.28515625" style="60" customWidth="1"/>
    <col min="11639" max="11639" width="13.42578125" style="60" customWidth="1"/>
    <col min="11640" max="11640" width="59.140625" style="60" customWidth="1"/>
    <col min="11641" max="11641" width="18.140625" style="60" customWidth="1"/>
    <col min="11642" max="11642" width="32.140625" style="60" customWidth="1"/>
    <col min="11643" max="11643" width="86.7109375" style="60" customWidth="1"/>
    <col min="11644" max="11652" width="23.140625" style="60" customWidth="1"/>
    <col min="11653" max="11653" width="91.42578125" style="60" customWidth="1"/>
    <col min="11654" max="11659" width="19.140625" style="60" customWidth="1"/>
    <col min="11660" max="11892" width="9.140625" style="60"/>
    <col min="11893" max="11894" width="12.28515625" style="60" customWidth="1"/>
    <col min="11895" max="11895" width="13.42578125" style="60" customWidth="1"/>
    <col min="11896" max="11896" width="59.140625" style="60" customWidth="1"/>
    <col min="11897" max="11897" width="18.140625" style="60" customWidth="1"/>
    <col min="11898" max="11898" width="32.140625" style="60" customWidth="1"/>
    <col min="11899" max="11899" width="86.7109375" style="60" customWidth="1"/>
    <col min="11900" max="11908" width="23.140625" style="60" customWidth="1"/>
    <col min="11909" max="11909" width="91.42578125" style="60" customWidth="1"/>
    <col min="11910" max="11915" width="19.140625" style="60" customWidth="1"/>
    <col min="11916" max="12148" width="9.140625" style="60"/>
    <col min="12149" max="12150" width="12.28515625" style="60" customWidth="1"/>
    <col min="12151" max="12151" width="13.42578125" style="60" customWidth="1"/>
    <col min="12152" max="12152" width="59.140625" style="60" customWidth="1"/>
    <col min="12153" max="12153" width="18.140625" style="60" customWidth="1"/>
    <col min="12154" max="12154" width="32.140625" style="60" customWidth="1"/>
    <col min="12155" max="12155" width="86.7109375" style="60" customWidth="1"/>
    <col min="12156" max="12164" width="23.140625" style="60" customWidth="1"/>
    <col min="12165" max="12165" width="91.42578125" style="60" customWidth="1"/>
    <col min="12166" max="12171" width="19.140625" style="60" customWidth="1"/>
    <col min="12172" max="12404" width="9.140625" style="60"/>
    <col min="12405" max="12406" width="12.28515625" style="60" customWidth="1"/>
    <col min="12407" max="12407" width="13.42578125" style="60" customWidth="1"/>
    <col min="12408" max="12408" width="59.140625" style="60" customWidth="1"/>
    <col min="12409" max="12409" width="18.140625" style="60" customWidth="1"/>
    <col min="12410" max="12410" width="32.140625" style="60" customWidth="1"/>
    <col min="12411" max="12411" width="86.7109375" style="60" customWidth="1"/>
    <col min="12412" max="12420" width="23.140625" style="60" customWidth="1"/>
    <col min="12421" max="12421" width="91.42578125" style="60" customWidth="1"/>
    <col min="12422" max="12427" width="19.140625" style="60" customWidth="1"/>
    <col min="12428" max="12660" width="9.140625" style="60"/>
    <col min="12661" max="12662" width="12.28515625" style="60" customWidth="1"/>
    <col min="12663" max="12663" width="13.42578125" style="60" customWidth="1"/>
    <col min="12664" max="12664" width="59.140625" style="60" customWidth="1"/>
    <col min="12665" max="12665" width="18.140625" style="60" customWidth="1"/>
    <col min="12666" max="12666" width="32.140625" style="60" customWidth="1"/>
    <col min="12667" max="12667" width="86.7109375" style="60" customWidth="1"/>
    <col min="12668" max="12676" width="23.140625" style="60" customWidth="1"/>
    <col min="12677" max="12677" width="91.42578125" style="60" customWidth="1"/>
    <col min="12678" max="12683" width="19.140625" style="60" customWidth="1"/>
    <col min="12684" max="12916" width="9.140625" style="60"/>
    <col min="12917" max="12918" width="12.28515625" style="60" customWidth="1"/>
    <col min="12919" max="12919" width="13.42578125" style="60" customWidth="1"/>
    <col min="12920" max="12920" width="59.140625" style="60" customWidth="1"/>
    <col min="12921" max="12921" width="18.140625" style="60" customWidth="1"/>
    <col min="12922" max="12922" width="32.140625" style="60" customWidth="1"/>
    <col min="12923" max="12923" width="86.7109375" style="60" customWidth="1"/>
    <col min="12924" max="12932" width="23.140625" style="60" customWidth="1"/>
    <col min="12933" max="12933" width="91.42578125" style="60" customWidth="1"/>
    <col min="12934" max="12939" width="19.140625" style="60" customWidth="1"/>
    <col min="12940" max="13172" width="9.140625" style="60"/>
    <col min="13173" max="13174" width="12.28515625" style="60" customWidth="1"/>
    <col min="13175" max="13175" width="13.42578125" style="60" customWidth="1"/>
    <col min="13176" max="13176" width="59.140625" style="60" customWidth="1"/>
    <col min="13177" max="13177" width="18.140625" style="60" customWidth="1"/>
    <col min="13178" max="13178" width="32.140625" style="60" customWidth="1"/>
    <col min="13179" max="13179" width="86.7109375" style="60" customWidth="1"/>
    <col min="13180" max="13188" width="23.140625" style="60" customWidth="1"/>
    <col min="13189" max="13189" width="91.42578125" style="60" customWidth="1"/>
    <col min="13190" max="13195" width="19.140625" style="60" customWidth="1"/>
    <col min="13196" max="13428" width="9.140625" style="60"/>
    <col min="13429" max="13430" width="12.28515625" style="60" customWidth="1"/>
    <col min="13431" max="13431" width="13.42578125" style="60" customWidth="1"/>
    <col min="13432" max="13432" width="59.140625" style="60" customWidth="1"/>
    <col min="13433" max="13433" width="18.140625" style="60" customWidth="1"/>
    <col min="13434" max="13434" width="32.140625" style="60" customWidth="1"/>
    <col min="13435" max="13435" width="86.7109375" style="60" customWidth="1"/>
    <col min="13436" max="13444" width="23.140625" style="60" customWidth="1"/>
    <col min="13445" max="13445" width="91.42578125" style="60" customWidth="1"/>
    <col min="13446" max="13451" width="19.140625" style="60" customWidth="1"/>
    <col min="13452" max="13684" width="9.140625" style="60"/>
    <col min="13685" max="13686" width="12.28515625" style="60" customWidth="1"/>
    <col min="13687" max="13687" width="13.42578125" style="60" customWidth="1"/>
    <col min="13688" max="13688" width="59.140625" style="60" customWidth="1"/>
    <col min="13689" max="13689" width="18.140625" style="60" customWidth="1"/>
    <col min="13690" max="13690" width="32.140625" style="60" customWidth="1"/>
    <col min="13691" max="13691" width="86.7109375" style="60" customWidth="1"/>
    <col min="13692" max="13700" width="23.140625" style="60" customWidth="1"/>
    <col min="13701" max="13701" width="91.42578125" style="60" customWidth="1"/>
    <col min="13702" max="13707" width="19.140625" style="60" customWidth="1"/>
    <col min="13708" max="13940" width="9.140625" style="60"/>
    <col min="13941" max="13942" width="12.28515625" style="60" customWidth="1"/>
    <col min="13943" max="13943" width="13.42578125" style="60" customWidth="1"/>
    <col min="13944" max="13944" width="59.140625" style="60" customWidth="1"/>
    <col min="13945" max="13945" width="18.140625" style="60" customWidth="1"/>
    <col min="13946" max="13946" width="32.140625" style="60" customWidth="1"/>
    <col min="13947" max="13947" width="86.7109375" style="60" customWidth="1"/>
    <col min="13948" max="13956" width="23.140625" style="60" customWidth="1"/>
    <col min="13957" max="13957" width="91.42578125" style="60" customWidth="1"/>
    <col min="13958" max="13963" width="19.140625" style="60" customWidth="1"/>
    <col min="13964" max="14196" width="9.140625" style="60"/>
    <col min="14197" max="14198" width="12.28515625" style="60" customWidth="1"/>
    <col min="14199" max="14199" width="13.42578125" style="60" customWidth="1"/>
    <col min="14200" max="14200" width="59.140625" style="60" customWidth="1"/>
    <col min="14201" max="14201" width="18.140625" style="60" customWidth="1"/>
    <col min="14202" max="14202" width="32.140625" style="60" customWidth="1"/>
    <col min="14203" max="14203" width="86.7109375" style="60" customWidth="1"/>
    <col min="14204" max="14212" width="23.140625" style="60" customWidth="1"/>
    <col min="14213" max="14213" width="91.42578125" style="60" customWidth="1"/>
    <col min="14214" max="14219" width="19.140625" style="60" customWidth="1"/>
    <col min="14220" max="14452" width="9.140625" style="60"/>
    <col min="14453" max="14454" width="12.28515625" style="60" customWidth="1"/>
    <col min="14455" max="14455" width="13.42578125" style="60" customWidth="1"/>
    <col min="14456" max="14456" width="59.140625" style="60" customWidth="1"/>
    <col min="14457" max="14457" width="18.140625" style="60" customWidth="1"/>
    <col min="14458" max="14458" width="32.140625" style="60" customWidth="1"/>
    <col min="14459" max="14459" width="86.7109375" style="60" customWidth="1"/>
    <col min="14460" max="14468" width="23.140625" style="60" customWidth="1"/>
    <col min="14469" max="14469" width="91.42578125" style="60" customWidth="1"/>
    <col min="14470" max="14475" width="19.140625" style="60" customWidth="1"/>
    <col min="14476" max="14708" width="9.140625" style="60"/>
    <col min="14709" max="14710" width="12.28515625" style="60" customWidth="1"/>
    <col min="14711" max="14711" width="13.42578125" style="60" customWidth="1"/>
    <col min="14712" max="14712" width="59.140625" style="60" customWidth="1"/>
    <col min="14713" max="14713" width="18.140625" style="60" customWidth="1"/>
    <col min="14714" max="14714" width="32.140625" style="60" customWidth="1"/>
    <col min="14715" max="14715" width="86.7109375" style="60" customWidth="1"/>
    <col min="14716" max="14724" width="23.140625" style="60" customWidth="1"/>
    <col min="14725" max="14725" width="91.42578125" style="60" customWidth="1"/>
    <col min="14726" max="14731" width="19.140625" style="60" customWidth="1"/>
    <col min="14732" max="14964" width="9.140625" style="60"/>
    <col min="14965" max="14966" width="12.28515625" style="60" customWidth="1"/>
    <col min="14967" max="14967" width="13.42578125" style="60" customWidth="1"/>
    <col min="14968" max="14968" width="59.140625" style="60" customWidth="1"/>
    <col min="14969" max="14969" width="18.140625" style="60" customWidth="1"/>
    <col min="14970" max="14970" width="32.140625" style="60" customWidth="1"/>
    <col min="14971" max="14971" width="86.7109375" style="60" customWidth="1"/>
    <col min="14972" max="14980" width="23.140625" style="60" customWidth="1"/>
    <col min="14981" max="14981" width="91.42578125" style="60" customWidth="1"/>
    <col min="14982" max="14987" width="19.140625" style="60" customWidth="1"/>
    <col min="14988" max="15220" width="9.140625" style="60"/>
    <col min="15221" max="15222" width="12.28515625" style="60" customWidth="1"/>
    <col min="15223" max="15223" width="13.42578125" style="60" customWidth="1"/>
    <col min="15224" max="15224" width="59.140625" style="60" customWidth="1"/>
    <col min="15225" max="15225" width="18.140625" style="60" customWidth="1"/>
    <col min="15226" max="15226" width="32.140625" style="60" customWidth="1"/>
    <col min="15227" max="15227" width="86.7109375" style="60" customWidth="1"/>
    <col min="15228" max="15236" width="23.140625" style="60" customWidth="1"/>
    <col min="15237" max="15237" width="91.42578125" style="60" customWidth="1"/>
    <col min="15238" max="15243" width="19.140625" style="60" customWidth="1"/>
    <col min="15244" max="15476" width="9.140625" style="60"/>
    <col min="15477" max="15478" width="12.28515625" style="60" customWidth="1"/>
    <col min="15479" max="15479" width="13.42578125" style="60" customWidth="1"/>
    <col min="15480" max="15480" width="59.140625" style="60" customWidth="1"/>
    <col min="15481" max="15481" width="18.140625" style="60" customWidth="1"/>
    <col min="15482" max="15482" width="32.140625" style="60" customWidth="1"/>
    <col min="15483" max="15483" width="86.7109375" style="60" customWidth="1"/>
    <col min="15484" max="15492" width="23.140625" style="60" customWidth="1"/>
    <col min="15493" max="15493" width="91.42578125" style="60" customWidth="1"/>
    <col min="15494" max="15499" width="19.140625" style="60" customWidth="1"/>
    <col min="15500" max="15732" width="9.140625" style="60"/>
    <col min="15733" max="15734" width="12.28515625" style="60" customWidth="1"/>
    <col min="15735" max="15735" width="13.42578125" style="60" customWidth="1"/>
    <col min="15736" max="15736" width="59.140625" style="60" customWidth="1"/>
    <col min="15737" max="15737" width="18.140625" style="60" customWidth="1"/>
    <col min="15738" max="15738" width="32.140625" style="60" customWidth="1"/>
    <col min="15739" max="15739" width="86.7109375" style="60" customWidth="1"/>
    <col min="15740" max="15748" width="23.140625" style="60" customWidth="1"/>
    <col min="15749" max="15749" width="91.42578125" style="60" customWidth="1"/>
    <col min="15750" max="15755" width="19.140625" style="60" customWidth="1"/>
    <col min="15756" max="15988" width="9.140625" style="60"/>
    <col min="15989" max="15990" width="12.28515625" style="60" customWidth="1"/>
    <col min="15991" max="15991" width="13.42578125" style="60" customWidth="1"/>
    <col min="15992" max="15992" width="59.140625" style="60" customWidth="1"/>
    <col min="15993" max="15993" width="18.140625" style="60" customWidth="1"/>
    <col min="15994" max="15994" width="32.140625" style="60" customWidth="1"/>
    <col min="15995" max="15995" width="86.7109375" style="60" customWidth="1"/>
    <col min="15996" max="16004" width="23.140625" style="60" customWidth="1"/>
    <col min="16005" max="16005" width="91.42578125" style="60" customWidth="1"/>
    <col min="16006" max="16011" width="19.140625" style="60" customWidth="1"/>
    <col min="16012" max="16269" width="9.140625" style="60"/>
    <col min="16270" max="16271" width="9.140625" style="60" customWidth="1"/>
    <col min="16272" max="16384" width="9.140625" style="60"/>
  </cols>
  <sheetData>
    <row r="1" spans="1:11" ht="33.75" customHeight="1" x14ac:dyDescent="0.25">
      <c r="A1" s="59"/>
      <c r="B1" s="59"/>
      <c r="C1" s="76" t="s">
        <v>369</v>
      </c>
      <c r="D1" s="76"/>
      <c r="E1" s="76"/>
      <c r="F1" s="76"/>
      <c r="G1" s="76"/>
      <c r="H1" s="76"/>
      <c r="I1" s="76"/>
      <c r="J1" s="76"/>
      <c r="K1" s="76"/>
    </row>
    <row r="2" spans="1:11" ht="25.5" customHeight="1" x14ac:dyDescent="0.25">
      <c r="A2" s="75" t="s">
        <v>365</v>
      </c>
      <c r="B2" s="75"/>
      <c r="C2" s="75"/>
      <c r="D2" s="75"/>
      <c r="E2" s="75"/>
      <c r="F2" s="75"/>
      <c r="G2" s="75"/>
      <c r="H2" s="75"/>
      <c r="I2" s="75"/>
      <c r="J2" s="75"/>
      <c r="K2" s="75"/>
    </row>
    <row r="3" spans="1:11" ht="28.5" customHeight="1" x14ac:dyDescent="0.25">
      <c r="A3" s="74" t="s">
        <v>333</v>
      </c>
      <c r="B3" s="74"/>
      <c r="C3" s="74"/>
      <c r="D3" s="74"/>
      <c r="E3" s="74"/>
      <c r="F3" s="74"/>
      <c r="G3" s="74"/>
      <c r="H3" s="74"/>
      <c r="I3" s="74"/>
      <c r="J3" s="74"/>
      <c r="K3" s="74"/>
    </row>
    <row r="4" spans="1:11" ht="55.5" customHeight="1" x14ac:dyDescent="0.25">
      <c r="A4" s="61" t="s">
        <v>332</v>
      </c>
      <c r="B4" s="62" t="s">
        <v>323</v>
      </c>
      <c r="C4" s="63" t="s">
        <v>367</v>
      </c>
      <c r="D4" s="63" t="s">
        <v>334</v>
      </c>
      <c r="E4" s="63" t="s">
        <v>360</v>
      </c>
      <c r="F4" s="63" t="s">
        <v>368</v>
      </c>
      <c r="G4" s="63" t="s">
        <v>334</v>
      </c>
      <c r="H4" s="63" t="s">
        <v>361</v>
      </c>
      <c r="I4" s="63" t="s">
        <v>366</v>
      </c>
      <c r="J4" s="63" t="s">
        <v>334</v>
      </c>
      <c r="K4" s="63" t="s">
        <v>362</v>
      </c>
    </row>
    <row r="5" spans="1:11" ht="37.5" x14ac:dyDescent="0.25">
      <c r="A5" s="64" t="s">
        <v>324</v>
      </c>
      <c r="B5" s="65" t="s">
        <v>325</v>
      </c>
      <c r="C5" s="66">
        <v>41253819064.760002</v>
      </c>
      <c r="D5" s="66">
        <v>429169977.87999725</v>
      </c>
      <c r="E5" s="66">
        <v>41682989042.639999</v>
      </c>
      <c r="F5" s="66">
        <v>37389404990.940002</v>
      </c>
      <c r="G5" s="66">
        <v>400000000</v>
      </c>
      <c r="H5" s="66">
        <v>37789404990.940002</v>
      </c>
      <c r="I5" s="66">
        <v>35179796289.220001</v>
      </c>
      <c r="J5" s="66">
        <v>100000000</v>
      </c>
      <c r="K5" s="66">
        <v>35279796289.220001</v>
      </c>
    </row>
    <row r="6" spans="1:11" ht="37.5" x14ac:dyDescent="0.25">
      <c r="A6" s="64" t="s">
        <v>326</v>
      </c>
      <c r="B6" s="65" t="s">
        <v>327</v>
      </c>
      <c r="C6" s="66">
        <v>41194168800</v>
      </c>
      <c r="D6" s="66">
        <v>246067400</v>
      </c>
      <c r="E6" s="66">
        <v>41440236200</v>
      </c>
      <c r="F6" s="66">
        <v>37292527020</v>
      </c>
      <c r="G6" s="66">
        <v>400000000</v>
      </c>
      <c r="H6" s="66">
        <v>37692527020</v>
      </c>
      <c r="I6" s="66">
        <v>34986050920</v>
      </c>
      <c r="J6" s="66">
        <v>100000000</v>
      </c>
      <c r="K6" s="66">
        <v>35086050920</v>
      </c>
    </row>
    <row r="7" spans="1:11" ht="37.5" x14ac:dyDescent="0.25">
      <c r="A7" s="64" t="s">
        <v>328</v>
      </c>
      <c r="B7" s="65" t="s">
        <v>329</v>
      </c>
      <c r="C7" s="66">
        <v>9879183300</v>
      </c>
      <c r="D7" s="66">
        <v>20000000</v>
      </c>
      <c r="E7" s="66">
        <v>9899183300</v>
      </c>
      <c r="F7" s="66">
        <v>10523644900</v>
      </c>
      <c r="G7" s="66">
        <v>0</v>
      </c>
      <c r="H7" s="66">
        <v>10523644900</v>
      </c>
      <c r="I7" s="66">
        <v>10427345800</v>
      </c>
      <c r="J7" s="66">
        <v>0</v>
      </c>
      <c r="K7" s="66">
        <v>10427345800</v>
      </c>
    </row>
    <row r="8" spans="1:11" s="69" customFormat="1" ht="56.25" x14ac:dyDescent="0.25">
      <c r="A8" s="67" t="s">
        <v>4</v>
      </c>
      <c r="B8" s="68" t="s">
        <v>51</v>
      </c>
      <c r="C8" s="63">
        <v>7208200</v>
      </c>
      <c r="D8" s="63">
        <v>20000000</v>
      </c>
      <c r="E8" s="63">
        <v>27208200</v>
      </c>
      <c r="F8" s="63">
        <v>10340200</v>
      </c>
      <c r="G8" s="63">
        <v>0</v>
      </c>
      <c r="H8" s="63">
        <v>10340200</v>
      </c>
      <c r="I8" s="63">
        <v>10343100</v>
      </c>
      <c r="J8" s="63">
        <v>0</v>
      </c>
      <c r="K8" s="63">
        <v>10343100</v>
      </c>
    </row>
    <row r="9" spans="1:11" s="69" customFormat="1" ht="37.5" x14ac:dyDescent="0.25">
      <c r="A9" s="64" t="s">
        <v>330</v>
      </c>
      <c r="B9" s="65" t="s">
        <v>8</v>
      </c>
      <c r="C9" s="66">
        <v>10042925900</v>
      </c>
      <c r="D9" s="66">
        <v>226067400</v>
      </c>
      <c r="E9" s="66">
        <v>10268993300</v>
      </c>
      <c r="F9" s="66">
        <v>9419534320</v>
      </c>
      <c r="G9" s="66">
        <v>400000000</v>
      </c>
      <c r="H9" s="66">
        <v>9819534320</v>
      </c>
      <c r="I9" s="66">
        <v>9018627220</v>
      </c>
      <c r="J9" s="66">
        <v>100000000</v>
      </c>
      <c r="K9" s="66">
        <v>9118627220</v>
      </c>
    </row>
    <row r="10" spans="1:11" ht="75" x14ac:dyDescent="0.25">
      <c r="A10" s="61" t="s">
        <v>335</v>
      </c>
      <c r="B10" s="68" t="s">
        <v>336</v>
      </c>
      <c r="C10" s="63">
        <v>0</v>
      </c>
      <c r="D10" s="63">
        <v>11000</v>
      </c>
      <c r="E10" s="63">
        <v>11000</v>
      </c>
      <c r="F10" s="63">
        <v>0</v>
      </c>
      <c r="G10" s="63">
        <v>0</v>
      </c>
      <c r="H10" s="63">
        <v>0</v>
      </c>
      <c r="I10" s="63">
        <v>0</v>
      </c>
      <c r="J10" s="63">
        <v>0</v>
      </c>
      <c r="K10" s="63">
        <v>0</v>
      </c>
    </row>
    <row r="11" spans="1:11" ht="75" x14ac:dyDescent="0.25">
      <c r="A11" s="61" t="s">
        <v>10</v>
      </c>
      <c r="B11" s="68" t="s">
        <v>77</v>
      </c>
      <c r="C11" s="63">
        <v>539486000</v>
      </c>
      <c r="D11" s="63">
        <v>200000000</v>
      </c>
      <c r="E11" s="63">
        <v>739486000</v>
      </c>
      <c r="F11" s="63">
        <v>0</v>
      </c>
      <c r="G11" s="63">
        <v>400000000</v>
      </c>
      <c r="H11" s="63">
        <v>400000000</v>
      </c>
      <c r="I11" s="63">
        <v>0</v>
      </c>
      <c r="J11" s="63">
        <v>0</v>
      </c>
      <c r="K11" s="63">
        <v>0</v>
      </c>
    </row>
    <row r="12" spans="1:11" ht="93.75" x14ac:dyDescent="0.25">
      <c r="A12" s="61" t="s">
        <v>349</v>
      </c>
      <c r="B12" s="68" t="s">
        <v>350</v>
      </c>
      <c r="C12" s="63">
        <v>0</v>
      </c>
      <c r="D12" s="63">
        <v>0</v>
      </c>
      <c r="E12" s="63">
        <v>0</v>
      </c>
      <c r="F12" s="63">
        <v>0</v>
      </c>
      <c r="G12" s="63">
        <v>0</v>
      </c>
      <c r="H12" s="63">
        <v>0</v>
      </c>
      <c r="I12" s="63">
        <v>0</v>
      </c>
      <c r="J12" s="63">
        <v>100000000</v>
      </c>
      <c r="K12" s="63">
        <v>100000000</v>
      </c>
    </row>
    <row r="13" spans="1:11" ht="56.25" x14ac:dyDescent="0.25">
      <c r="A13" s="61" t="s">
        <v>141</v>
      </c>
      <c r="B13" s="68" t="s">
        <v>363</v>
      </c>
      <c r="C13" s="63">
        <v>0</v>
      </c>
      <c r="D13" s="63">
        <v>26056400</v>
      </c>
      <c r="E13" s="63">
        <v>26056400</v>
      </c>
      <c r="F13" s="63">
        <v>0</v>
      </c>
      <c r="G13" s="63">
        <v>0</v>
      </c>
      <c r="H13" s="63">
        <v>0</v>
      </c>
      <c r="I13" s="63">
        <v>0</v>
      </c>
      <c r="J13" s="63">
        <v>0</v>
      </c>
      <c r="K13" s="63">
        <v>0</v>
      </c>
    </row>
    <row r="14" spans="1:11" ht="37.5" x14ac:dyDescent="0.25">
      <c r="A14" s="64" t="s">
        <v>331</v>
      </c>
      <c r="B14" s="65" t="s">
        <v>94</v>
      </c>
      <c r="C14" s="66">
        <v>59650264.760000005</v>
      </c>
      <c r="D14" s="66">
        <v>106993320.70999999</v>
      </c>
      <c r="E14" s="66">
        <v>166643585.47</v>
      </c>
      <c r="F14" s="66">
        <v>96877970.939999998</v>
      </c>
      <c r="G14" s="66">
        <v>0</v>
      </c>
      <c r="H14" s="66">
        <v>96877970.939999998</v>
      </c>
      <c r="I14" s="66">
        <v>193745369.22000003</v>
      </c>
      <c r="J14" s="66">
        <v>0</v>
      </c>
      <c r="K14" s="66">
        <v>193745369.22000003</v>
      </c>
    </row>
    <row r="15" spans="1:11" ht="121.5" customHeight="1" x14ac:dyDescent="0.25">
      <c r="A15" s="61" t="s">
        <v>95</v>
      </c>
      <c r="B15" s="68" t="s">
        <v>96</v>
      </c>
      <c r="C15" s="63">
        <v>59650264.760000005</v>
      </c>
      <c r="D15" s="63">
        <v>106993320.70999999</v>
      </c>
      <c r="E15" s="63">
        <v>166643585.47</v>
      </c>
      <c r="F15" s="63">
        <v>96877970.939999998</v>
      </c>
      <c r="G15" s="63">
        <v>0</v>
      </c>
      <c r="H15" s="63">
        <v>96877970.939999998</v>
      </c>
      <c r="I15" s="63">
        <v>193745369.22000003</v>
      </c>
      <c r="J15" s="63">
        <v>0</v>
      </c>
      <c r="K15" s="63">
        <v>193745369.22000003</v>
      </c>
    </row>
    <row r="16" spans="1:11" ht="112.5" x14ac:dyDescent="0.25">
      <c r="A16" s="64" t="s">
        <v>351</v>
      </c>
      <c r="B16" s="65" t="s">
        <v>352</v>
      </c>
      <c r="C16" s="66">
        <v>0</v>
      </c>
      <c r="D16" s="66">
        <v>77176600.989999995</v>
      </c>
      <c r="E16" s="66">
        <v>77176600.989999995</v>
      </c>
      <c r="F16" s="66">
        <v>0</v>
      </c>
      <c r="G16" s="66">
        <v>0</v>
      </c>
      <c r="H16" s="66">
        <v>0</v>
      </c>
      <c r="I16" s="66">
        <v>0</v>
      </c>
      <c r="J16" s="66">
        <v>0</v>
      </c>
      <c r="K16" s="66">
        <v>0</v>
      </c>
    </row>
    <row r="17" spans="1:11" ht="93.75" x14ac:dyDescent="0.25">
      <c r="A17" s="61" t="s">
        <v>353</v>
      </c>
      <c r="B17" s="68" t="s">
        <v>354</v>
      </c>
      <c r="C17" s="63">
        <v>0</v>
      </c>
      <c r="D17" s="63">
        <v>77176600.989999995</v>
      </c>
      <c r="E17" s="63">
        <v>77176600.989999995</v>
      </c>
      <c r="F17" s="63">
        <v>0</v>
      </c>
      <c r="G17" s="63">
        <v>0</v>
      </c>
      <c r="H17" s="63">
        <v>0</v>
      </c>
      <c r="I17" s="63">
        <v>0</v>
      </c>
      <c r="J17" s="63">
        <v>0</v>
      </c>
      <c r="K17" s="63">
        <v>0</v>
      </c>
    </row>
    <row r="18" spans="1:11" ht="93.75" x14ac:dyDescent="0.25">
      <c r="A18" s="61" t="s">
        <v>355</v>
      </c>
      <c r="B18" s="68" t="s">
        <v>356</v>
      </c>
      <c r="C18" s="63">
        <v>0</v>
      </c>
      <c r="D18" s="63">
        <v>77176600.989999995</v>
      </c>
      <c r="E18" s="63">
        <v>77176600.989999995</v>
      </c>
      <c r="F18" s="63">
        <v>0</v>
      </c>
      <c r="G18" s="63">
        <v>0</v>
      </c>
      <c r="H18" s="63">
        <v>0</v>
      </c>
      <c r="I18" s="63">
        <v>0</v>
      </c>
      <c r="J18" s="63">
        <v>0</v>
      </c>
      <c r="K18" s="63">
        <v>0</v>
      </c>
    </row>
    <row r="19" spans="1:11" ht="37.5" x14ac:dyDescent="0.25">
      <c r="A19" s="61" t="s">
        <v>357</v>
      </c>
      <c r="B19" s="68" t="s">
        <v>358</v>
      </c>
      <c r="C19" s="63">
        <v>0</v>
      </c>
      <c r="D19" s="63">
        <v>77176600.989999995</v>
      </c>
      <c r="E19" s="63">
        <v>77176600.989999995</v>
      </c>
      <c r="F19" s="63">
        <v>0</v>
      </c>
      <c r="G19" s="63">
        <v>0</v>
      </c>
      <c r="H19" s="63">
        <v>0</v>
      </c>
      <c r="I19" s="63">
        <v>0</v>
      </c>
      <c r="J19" s="63">
        <v>0</v>
      </c>
      <c r="K19" s="63">
        <v>0</v>
      </c>
    </row>
    <row r="20" spans="1:11" ht="37.5" x14ac:dyDescent="0.25">
      <c r="A20" s="61" t="s">
        <v>359</v>
      </c>
      <c r="B20" s="68" t="s">
        <v>364</v>
      </c>
      <c r="C20" s="63">
        <v>0</v>
      </c>
      <c r="D20" s="63">
        <v>77176600.989999995</v>
      </c>
      <c r="E20" s="63">
        <v>77176600.989999995</v>
      </c>
      <c r="F20" s="63">
        <v>0</v>
      </c>
      <c r="G20" s="63">
        <v>0</v>
      </c>
      <c r="H20" s="63">
        <v>0</v>
      </c>
      <c r="I20" s="63">
        <v>0</v>
      </c>
      <c r="J20" s="63">
        <v>0</v>
      </c>
      <c r="K20" s="63">
        <v>0</v>
      </c>
    </row>
    <row r="21" spans="1:11" ht="56.25" x14ac:dyDescent="0.25">
      <c r="A21" s="64" t="s">
        <v>347</v>
      </c>
      <c r="B21" s="65" t="s">
        <v>348</v>
      </c>
      <c r="C21" s="66">
        <v>0</v>
      </c>
      <c r="D21" s="66">
        <v>-1067343.8199999998</v>
      </c>
      <c r="E21" s="66">
        <v>-1067343.8199999998</v>
      </c>
      <c r="F21" s="66">
        <v>0</v>
      </c>
      <c r="G21" s="66">
        <v>0</v>
      </c>
      <c r="H21" s="66">
        <v>0</v>
      </c>
      <c r="I21" s="66">
        <v>0</v>
      </c>
      <c r="J21" s="66">
        <v>0</v>
      </c>
      <c r="K21" s="66">
        <v>0</v>
      </c>
    </row>
    <row r="22" spans="1:11" ht="56.25" x14ac:dyDescent="0.25">
      <c r="A22" s="67" t="s">
        <v>337</v>
      </c>
      <c r="B22" s="70" t="s">
        <v>338</v>
      </c>
      <c r="C22" s="63">
        <v>0</v>
      </c>
      <c r="D22" s="63">
        <v>-1067343.8199999998</v>
      </c>
      <c r="E22" s="63">
        <v>-1067343.8199999998</v>
      </c>
      <c r="F22" s="63">
        <v>0</v>
      </c>
      <c r="G22" s="63">
        <v>0</v>
      </c>
      <c r="H22" s="63">
        <v>0</v>
      </c>
      <c r="I22" s="63">
        <v>0</v>
      </c>
      <c r="J22" s="63">
        <v>0</v>
      </c>
      <c r="K22" s="63">
        <v>0</v>
      </c>
    </row>
    <row r="23" spans="1:11" ht="75" x14ac:dyDescent="0.25">
      <c r="A23" s="61" t="s">
        <v>339</v>
      </c>
      <c r="B23" s="68" t="s">
        <v>340</v>
      </c>
      <c r="C23" s="63">
        <v>0</v>
      </c>
      <c r="D23" s="63">
        <v>-40277.93</v>
      </c>
      <c r="E23" s="63">
        <v>-40277.93</v>
      </c>
      <c r="F23" s="63">
        <v>0</v>
      </c>
      <c r="G23" s="63">
        <v>0</v>
      </c>
      <c r="H23" s="63">
        <v>0</v>
      </c>
      <c r="I23" s="63">
        <v>0</v>
      </c>
      <c r="J23" s="63">
        <v>0</v>
      </c>
      <c r="K23" s="63">
        <v>0</v>
      </c>
    </row>
    <row r="24" spans="1:11" ht="75" x14ac:dyDescent="0.25">
      <c r="A24" s="61" t="s">
        <v>341</v>
      </c>
      <c r="B24" s="68" t="s">
        <v>342</v>
      </c>
      <c r="C24" s="63">
        <v>0</v>
      </c>
      <c r="D24" s="63">
        <v>-21811.919999999998</v>
      </c>
      <c r="E24" s="63">
        <v>-21811.919999999998</v>
      </c>
      <c r="F24" s="63">
        <v>0</v>
      </c>
      <c r="G24" s="63">
        <v>0</v>
      </c>
      <c r="H24" s="63">
        <v>0</v>
      </c>
      <c r="I24" s="63">
        <v>0</v>
      </c>
      <c r="J24" s="63">
        <v>0</v>
      </c>
      <c r="K24" s="63">
        <v>0</v>
      </c>
    </row>
    <row r="25" spans="1:11" ht="56.25" x14ac:dyDescent="0.25">
      <c r="A25" s="61" t="s">
        <v>177</v>
      </c>
      <c r="B25" s="68" t="s">
        <v>343</v>
      </c>
      <c r="C25" s="63">
        <v>0</v>
      </c>
      <c r="D25" s="63">
        <v>-448.42</v>
      </c>
      <c r="E25" s="63">
        <v>-448.42</v>
      </c>
      <c r="F25" s="63">
        <v>0</v>
      </c>
      <c r="G25" s="63">
        <v>0</v>
      </c>
      <c r="H25" s="63">
        <v>0</v>
      </c>
      <c r="I25" s="63">
        <v>0</v>
      </c>
      <c r="J25" s="63">
        <v>0</v>
      </c>
      <c r="K25" s="63">
        <v>0</v>
      </c>
    </row>
    <row r="26" spans="1:11" ht="75" x14ac:dyDescent="0.25">
      <c r="A26" s="61" t="s">
        <v>182</v>
      </c>
      <c r="B26" s="68" t="s">
        <v>344</v>
      </c>
      <c r="C26" s="63">
        <v>0</v>
      </c>
      <c r="D26" s="63">
        <v>-159680.47999999998</v>
      </c>
      <c r="E26" s="63">
        <v>-159680.47999999998</v>
      </c>
      <c r="F26" s="63">
        <v>0</v>
      </c>
      <c r="G26" s="63">
        <v>0</v>
      </c>
      <c r="H26" s="63">
        <v>0</v>
      </c>
      <c r="I26" s="63">
        <v>0</v>
      </c>
      <c r="J26" s="63">
        <v>0</v>
      </c>
      <c r="K26" s="63"/>
    </row>
    <row r="27" spans="1:11" ht="131.25" x14ac:dyDescent="0.25">
      <c r="A27" s="61" t="s">
        <v>345</v>
      </c>
      <c r="B27" s="68" t="s">
        <v>346</v>
      </c>
      <c r="C27" s="63">
        <v>0</v>
      </c>
      <c r="D27" s="63">
        <v>-845125.07</v>
      </c>
      <c r="E27" s="63">
        <v>-845125.07</v>
      </c>
      <c r="F27" s="63">
        <v>0</v>
      </c>
      <c r="G27" s="63">
        <v>0</v>
      </c>
      <c r="H27" s="63">
        <v>0</v>
      </c>
      <c r="I27" s="63">
        <v>0</v>
      </c>
      <c r="J27" s="63">
        <v>0</v>
      </c>
      <c r="K27" s="63">
        <v>0</v>
      </c>
    </row>
    <row r="28" spans="1:11" s="71" customFormat="1" ht="27" customHeight="1" x14ac:dyDescent="0.25">
      <c r="A28" s="73" t="s">
        <v>97</v>
      </c>
      <c r="B28" s="73"/>
      <c r="C28" s="66">
        <v>72011458064.76001</v>
      </c>
      <c r="D28" s="66">
        <v>429169977.87998962</v>
      </c>
      <c r="E28" s="66">
        <v>72440628042.639999</v>
      </c>
      <c r="F28" s="66">
        <v>70174170990.940002</v>
      </c>
      <c r="G28" s="66">
        <v>400000000</v>
      </c>
      <c r="H28" s="66">
        <v>70574170990.940002</v>
      </c>
      <c r="I28" s="66">
        <v>69826396289.220001</v>
      </c>
      <c r="J28" s="66">
        <v>100000000</v>
      </c>
      <c r="K28" s="66">
        <v>69926396289.220001</v>
      </c>
    </row>
    <row r="31" spans="1:11" ht="12.75" customHeight="1" x14ac:dyDescent="0.25">
      <c r="C31" s="72"/>
      <c r="D31" s="72"/>
      <c r="E31" s="72"/>
      <c r="F31" s="72"/>
      <c r="G31" s="72"/>
      <c r="H31" s="72"/>
      <c r="I31" s="72"/>
      <c r="J31" s="72"/>
      <c r="K31" s="72"/>
    </row>
    <row r="32" spans="1:11" ht="12.75" customHeight="1" x14ac:dyDescent="0.25">
      <c r="D32" s="72"/>
    </row>
  </sheetData>
  <autoFilter ref="A4:K28"/>
  <mergeCells count="4">
    <mergeCell ref="A28:B28"/>
    <mergeCell ref="A3:K3"/>
    <mergeCell ref="A2:K2"/>
    <mergeCell ref="C1:K1"/>
  </mergeCells>
  <pageMargins left="0.38" right="0.17" top="0.51181102362204722" bottom="0.55118110236220474" header="0.15748031496062992" footer="0.15748031496062992"/>
  <pageSetup paperSize="8" scale="63" fitToHeight="0" orientation="landscape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K206"/>
  <sheetViews>
    <sheetView workbookViewId="0">
      <selection activeCell="I3" sqref="I3"/>
    </sheetView>
  </sheetViews>
  <sheetFormatPr defaultColWidth="9.140625" defaultRowHeight="12.75" x14ac:dyDescent="0.2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 x14ac:dyDescent="0.25">
      <c r="B1" s="18" t="s">
        <v>0</v>
      </c>
      <c r="C1" s="18" t="s">
        <v>98</v>
      </c>
      <c r="D1" s="18" t="s">
        <v>99</v>
      </c>
    </row>
    <row r="2" spans="1:11" x14ac:dyDescent="0.2">
      <c r="A2" s="12" t="str">
        <f>B2&amp;C2</f>
        <v>8182 02 15001 02 0000 150</v>
      </c>
      <c r="B2" s="13">
        <v>818</v>
      </c>
      <c r="C2" s="14" t="s">
        <v>26</v>
      </c>
      <c r="D2" s="15">
        <v>12805744900</v>
      </c>
      <c r="F2" s="20" t="s">
        <v>101</v>
      </c>
      <c r="G2" s="20" t="s">
        <v>98</v>
      </c>
      <c r="H2" s="24" t="s">
        <v>100</v>
      </c>
      <c r="I2" s="23" t="s">
        <v>28</v>
      </c>
      <c r="J2" s="23" t="s">
        <v>29</v>
      </c>
      <c r="K2" s="23" t="s">
        <v>30</v>
      </c>
    </row>
    <row r="3" spans="1:11" x14ac:dyDescent="0.2">
      <c r="A3" s="12" t="str">
        <f t="shared" ref="A3:A66" si="0">B3&amp;C3</f>
        <v>8182 02 15002 02 0000 150</v>
      </c>
      <c r="B3" s="13">
        <v>818</v>
      </c>
      <c r="C3" s="14" t="s">
        <v>103</v>
      </c>
      <c r="D3" s="15">
        <v>513084000</v>
      </c>
      <c r="F3" s="21">
        <v>803</v>
      </c>
      <c r="G3" s="21" t="s">
        <v>87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 x14ac:dyDescent="0.2">
      <c r="A4" s="12" t="str">
        <f t="shared" si="0"/>
        <v>8182 02 15009 02 0000 150</v>
      </c>
      <c r="B4" s="13">
        <v>818</v>
      </c>
      <c r="C4" s="13" t="s">
        <v>27</v>
      </c>
      <c r="D4" s="15">
        <v>574234000</v>
      </c>
      <c r="F4" s="21">
        <v>803</v>
      </c>
      <c r="G4" s="21" t="s">
        <v>88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 x14ac:dyDescent="0.2">
      <c r="A5" s="12" t="str">
        <f t="shared" si="0"/>
        <v>8182 02 15213 02 0000 150</v>
      </c>
      <c r="B5" s="13">
        <v>818</v>
      </c>
      <c r="C5" s="14" t="s">
        <v>104</v>
      </c>
      <c r="D5" s="15">
        <v>68563000</v>
      </c>
      <c r="F5" s="21">
        <v>803</v>
      </c>
      <c r="G5" s="21" t="s">
        <v>142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 x14ac:dyDescent="0.2">
      <c r="A6" s="12" t="str">
        <f t="shared" si="0"/>
        <v>8192 02 20051 00 0000 150</v>
      </c>
      <c r="B6" s="14">
        <v>819</v>
      </c>
      <c r="C6" s="13" t="s">
        <v>105</v>
      </c>
      <c r="D6" s="15">
        <v>105573900</v>
      </c>
      <c r="F6" s="21">
        <v>803</v>
      </c>
      <c r="G6" s="21" t="s">
        <v>143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 x14ac:dyDescent="0.2">
      <c r="A7" s="12" t="str">
        <f t="shared" si="0"/>
        <v>8252 02 20051 00 0000 150</v>
      </c>
      <c r="B7" s="14">
        <v>825</v>
      </c>
      <c r="C7" s="13" t="s">
        <v>105</v>
      </c>
      <c r="D7" s="15">
        <v>19185800</v>
      </c>
      <c r="F7" s="21">
        <v>808</v>
      </c>
      <c r="G7" s="21" t="s">
        <v>126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 x14ac:dyDescent="0.2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151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 x14ac:dyDescent="0.2">
      <c r="A9" s="12" t="str">
        <f t="shared" si="0"/>
        <v>8162 02 25027 02 0000 150</v>
      </c>
      <c r="B9" s="14">
        <v>816</v>
      </c>
      <c r="C9" s="14" t="s">
        <v>11</v>
      </c>
      <c r="D9" s="15">
        <v>7158600</v>
      </c>
      <c r="F9" s="21">
        <v>811</v>
      </c>
      <c r="G9" s="21" t="s">
        <v>112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 x14ac:dyDescent="0.2">
      <c r="A10" s="12" t="str">
        <f t="shared" si="0"/>
        <v>8212 02 25027 02 0000 150</v>
      </c>
      <c r="B10" s="14">
        <v>821</v>
      </c>
      <c r="C10" s="14" t="s">
        <v>11</v>
      </c>
      <c r="D10" s="15">
        <v>1565800</v>
      </c>
      <c r="F10" s="21">
        <v>811</v>
      </c>
      <c r="G10" s="21" t="s">
        <v>142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 x14ac:dyDescent="0.2">
      <c r="A11" s="12" t="str">
        <f t="shared" si="0"/>
        <v>8252 02 25027 02 0000 150</v>
      </c>
      <c r="B11" s="14">
        <v>825</v>
      </c>
      <c r="C11" s="14" t="s">
        <v>11</v>
      </c>
      <c r="D11" s="15">
        <v>1979400</v>
      </c>
      <c r="F11" s="21">
        <v>812</v>
      </c>
      <c r="G11" s="21" t="s">
        <v>7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 x14ac:dyDescent="0.2">
      <c r="A12" s="12" t="str">
        <f t="shared" si="0"/>
        <v>8212 02 23009 02 0000 150</v>
      </c>
      <c r="B12" s="14">
        <v>821</v>
      </c>
      <c r="C12" s="13" t="s">
        <v>106</v>
      </c>
      <c r="D12" s="15">
        <v>47800</v>
      </c>
      <c r="F12" s="21">
        <v>812</v>
      </c>
      <c r="G12" s="21" t="s">
        <v>119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 x14ac:dyDescent="0.2">
      <c r="A13" s="12" t="str">
        <f t="shared" si="0"/>
        <v>8162 02 25066 02 0000 150</v>
      </c>
      <c r="B13" s="13">
        <v>816</v>
      </c>
      <c r="C13" s="14" t="s">
        <v>107</v>
      </c>
      <c r="D13" s="15">
        <v>49800</v>
      </c>
      <c r="F13" s="21">
        <v>812</v>
      </c>
      <c r="G13" s="21" t="s">
        <v>144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 x14ac:dyDescent="0.2">
      <c r="A14" s="12" t="str">
        <f t="shared" si="0"/>
        <v>8252 02 25081 02 0000 150</v>
      </c>
      <c r="B14" s="13">
        <v>825</v>
      </c>
      <c r="C14" s="14" t="s">
        <v>108</v>
      </c>
      <c r="D14" s="15">
        <v>14079000</v>
      </c>
      <c r="F14" s="21">
        <v>812</v>
      </c>
      <c r="G14" s="21" t="s">
        <v>145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 x14ac:dyDescent="0.2">
      <c r="A15" s="12" t="str">
        <f t="shared" si="0"/>
        <v>8212 02 25082 02 0000 150</v>
      </c>
      <c r="B15" s="13">
        <v>821</v>
      </c>
      <c r="C15" s="14" t="s">
        <v>12</v>
      </c>
      <c r="D15" s="15">
        <v>77360700</v>
      </c>
      <c r="F15" s="21">
        <v>812</v>
      </c>
      <c r="G15" s="21" t="s">
        <v>146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 x14ac:dyDescent="0.2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152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 x14ac:dyDescent="0.2">
      <c r="A17" s="12" t="str">
        <f t="shared" si="0"/>
        <v>8322 02 25086 02 0000 150</v>
      </c>
      <c r="B17" s="13">
        <v>832</v>
      </c>
      <c r="C17" s="14" t="s">
        <v>13</v>
      </c>
      <c r="D17" s="15">
        <v>4377100</v>
      </c>
      <c r="F17" s="21">
        <v>814</v>
      </c>
      <c r="G17" s="21" t="s">
        <v>110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 x14ac:dyDescent="0.2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15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 x14ac:dyDescent="0.2">
      <c r="A19" s="12" t="str">
        <f t="shared" si="0"/>
        <v>8212 02 25198 02 0000 150</v>
      </c>
      <c r="B19" s="14">
        <v>821</v>
      </c>
      <c r="C19" s="14" t="s">
        <v>109</v>
      </c>
      <c r="D19" s="15">
        <v>244375</v>
      </c>
      <c r="F19" s="21">
        <v>814</v>
      </c>
      <c r="G19" s="21" t="s">
        <v>123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 x14ac:dyDescent="0.2">
      <c r="A20" s="12" t="str">
        <f t="shared" si="0"/>
        <v>8212 02 25209 02 0000 150</v>
      </c>
      <c r="B20" s="14">
        <v>821</v>
      </c>
      <c r="C20" s="14" t="s">
        <v>14</v>
      </c>
      <c r="D20" s="15">
        <v>2659200</v>
      </c>
      <c r="F20" s="21">
        <v>814</v>
      </c>
      <c r="G20" s="21" t="s">
        <v>135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 x14ac:dyDescent="0.2">
      <c r="A21" s="12" t="str">
        <f t="shared" si="0"/>
        <v>8142 02 25382 02 0000 150</v>
      </c>
      <c r="B21" s="14">
        <v>814</v>
      </c>
      <c r="C21" s="13" t="s">
        <v>110</v>
      </c>
      <c r="D21" s="15">
        <v>52138500</v>
      </c>
      <c r="F21" s="21">
        <v>814</v>
      </c>
      <c r="G21" s="21" t="s">
        <v>137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 x14ac:dyDescent="0.2">
      <c r="A22" s="12" t="str">
        <f t="shared" si="0"/>
        <v>8142 02 25402 02 0000 150</v>
      </c>
      <c r="B22" s="14">
        <v>814</v>
      </c>
      <c r="C22" s="13" t="s">
        <v>15</v>
      </c>
      <c r="D22" s="15">
        <v>10286600</v>
      </c>
      <c r="F22" s="21">
        <v>814</v>
      </c>
      <c r="G22" s="21" t="s">
        <v>138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 x14ac:dyDescent="0.2">
      <c r="A23" s="12" t="str">
        <f t="shared" si="0"/>
        <v>8212 02 25462 02 0000 150</v>
      </c>
      <c r="B23" s="14">
        <v>821</v>
      </c>
      <c r="C23" s="13" t="s">
        <v>16</v>
      </c>
      <c r="D23" s="15">
        <v>15293400</v>
      </c>
      <c r="F23" s="21">
        <v>814</v>
      </c>
      <c r="G23" s="21" t="s">
        <v>140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 x14ac:dyDescent="0.2">
      <c r="A24" s="12" t="str">
        <f t="shared" si="0"/>
        <v>8152 02 25467 02 0000 150</v>
      </c>
      <c r="B24" s="14">
        <v>815</v>
      </c>
      <c r="C24" s="14" t="s">
        <v>17</v>
      </c>
      <c r="D24" s="16">
        <v>31822200</v>
      </c>
      <c r="F24" s="21">
        <v>814</v>
      </c>
      <c r="G24" s="21" t="s">
        <v>141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 x14ac:dyDescent="0.2">
      <c r="A25" s="12" t="str">
        <f t="shared" si="0"/>
        <v>8212 02 25497 02 0000 150</v>
      </c>
      <c r="B25" s="13">
        <v>821</v>
      </c>
      <c r="C25" s="13" t="s">
        <v>111</v>
      </c>
      <c r="D25" s="15">
        <v>25832500</v>
      </c>
      <c r="F25" s="21">
        <v>814</v>
      </c>
      <c r="G25" s="21" t="s">
        <v>142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 x14ac:dyDescent="0.2">
      <c r="A26" s="12" t="str">
        <f t="shared" si="0"/>
        <v>8112 02 25516 02 0000 150</v>
      </c>
      <c r="B26" s="14">
        <v>811</v>
      </c>
      <c r="C26" s="14" t="s">
        <v>112</v>
      </c>
      <c r="D26" s="16">
        <v>1938400</v>
      </c>
      <c r="F26" s="21">
        <v>814</v>
      </c>
      <c r="G26" s="21" t="s">
        <v>153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 x14ac:dyDescent="0.2">
      <c r="A27" s="12" t="str">
        <f t="shared" si="0"/>
        <v>8152 02 25517 02 0000 150</v>
      </c>
      <c r="B27" s="14">
        <v>815</v>
      </c>
      <c r="C27" s="13" t="s">
        <v>25</v>
      </c>
      <c r="D27" s="15">
        <v>13447300</v>
      </c>
      <c r="F27" s="21">
        <v>815</v>
      </c>
      <c r="G27" s="21" t="s">
        <v>17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 x14ac:dyDescent="0.2">
      <c r="A28" s="12" t="str">
        <f t="shared" si="0"/>
        <v>8152 02 25519 02 0000 150</v>
      </c>
      <c r="B28" s="14">
        <v>815</v>
      </c>
      <c r="C28" s="14" t="s">
        <v>5</v>
      </c>
      <c r="D28" s="15">
        <v>4700000</v>
      </c>
      <c r="F28" s="21">
        <v>815</v>
      </c>
      <c r="G28" s="21" t="s">
        <v>25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 x14ac:dyDescent="0.2">
      <c r="A29" s="12" t="str">
        <f t="shared" si="0"/>
        <v>8162 02 25520 02 0000 150</v>
      </c>
      <c r="B29" s="14">
        <v>816</v>
      </c>
      <c r="C29" s="14" t="s">
        <v>113</v>
      </c>
      <c r="D29" s="16">
        <v>301682000</v>
      </c>
      <c r="F29" s="21">
        <v>815</v>
      </c>
      <c r="G29" s="21" t="s">
        <v>5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 x14ac:dyDescent="0.2">
      <c r="A30" s="12" t="str">
        <f t="shared" si="0"/>
        <v>8402 02 25527 02 0000 150</v>
      </c>
      <c r="B30" s="14">
        <v>840</v>
      </c>
      <c r="C30" s="14" t="s">
        <v>6</v>
      </c>
      <c r="D30" s="16">
        <v>30715900</v>
      </c>
      <c r="F30" s="21">
        <v>815</v>
      </c>
      <c r="G30" s="21" t="s">
        <v>140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 x14ac:dyDescent="0.2">
      <c r="A31" s="12" t="str">
        <f t="shared" si="0"/>
        <v>8162 02 25533 02 0000 150</v>
      </c>
      <c r="B31" s="14">
        <v>816</v>
      </c>
      <c r="C31" s="13" t="s">
        <v>114</v>
      </c>
      <c r="D31" s="16">
        <v>34354400</v>
      </c>
      <c r="F31" s="21">
        <v>815</v>
      </c>
      <c r="G31" s="21" t="s">
        <v>144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 x14ac:dyDescent="0.2">
      <c r="A32" s="12" t="str">
        <f t="shared" si="0"/>
        <v>8162 02 25534 02 0000 150</v>
      </c>
      <c r="B32" s="14">
        <v>816</v>
      </c>
      <c r="C32" s="13" t="s">
        <v>115</v>
      </c>
      <c r="D32" s="16">
        <v>3495400</v>
      </c>
      <c r="F32" s="21">
        <v>816</v>
      </c>
      <c r="G32" s="21" t="s">
        <v>11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 x14ac:dyDescent="0.2">
      <c r="A33" s="12" t="str">
        <f t="shared" si="0"/>
        <v>8172 02 25541 02 0000 150</v>
      </c>
      <c r="B33" s="14">
        <v>817</v>
      </c>
      <c r="C33" s="13" t="s">
        <v>116</v>
      </c>
      <c r="D33" s="16">
        <v>205282400</v>
      </c>
      <c r="F33" s="21">
        <v>816</v>
      </c>
      <c r="G33" s="21" t="s">
        <v>107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 x14ac:dyDescent="0.2">
      <c r="A34" s="12" t="str">
        <f t="shared" si="0"/>
        <v>8172 02 25541 02 0000 150</v>
      </c>
      <c r="B34" s="14">
        <v>817</v>
      </c>
      <c r="C34" s="13" t="s">
        <v>116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 x14ac:dyDescent="0.2">
      <c r="A35" s="12" t="str">
        <f t="shared" si="0"/>
        <v>8172 02 25542 02 0000 150</v>
      </c>
      <c r="B35" s="14">
        <v>817</v>
      </c>
      <c r="C35" s="13" t="s">
        <v>117</v>
      </c>
      <c r="D35" s="16">
        <v>127412300</v>
      </c>
      <c r="F35" s="21">
        <v>816</v>
      </c>
      <c r="G35" s="21" t="s">
        <v>113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 x14ac:dyDescent="0.2">
      <c r="A36" s="12" t="str">
        <f t="shared" si="0"/>
        <v>8172 02 25543 02 0000 150</v>
      </c>
      <c r="B36" s="14">
        <v>817</v>
      </c>
      <c r="C36" s="14" t="s">
        <v>18</v>
      </c>
      <c r="D36" s="16">
        <v>1537065100</v>
      </c>
      <c r="F36" s="21">
        <v>816</v>
      </c>
      <c r="G36" s="21" t="s">
        <v>114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 x14ac:dyDescent="0.2">
      <c r="A37" s="12" t="str">
        <f t="shared" si="0"/>
        <v>8172 02 25544 02 0000 150</v>
      </c>
      <c r="B37" s="14">
        <v>817</v>
      </c>
      <c r="C37" s="13" t="s">
        <v>118</v>
      </c>
      <c r="D37" s="16">
        <v>2459242000</v>
      </c>
      <c r="F37" s="21">
        <v>816</v>
      </c>
      <c r="G37" s="21" t="s">
        <v>115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 x14ac:dyDescent="0.2">
      <c r="A38" s="12" t="str">
        <f t="shared" si="0"/>
        <v>8122 02 25555 02 0000 150</v>
      </c>
      <c r="B38" s="14">
        <v>812</v>
      </c>
      <c r="C38" s="14" t="s">
        <v>7</v>
      </c>
      <c r="D38" s="16">
        <v>251743700</v>
      </c>
      <c r="F38" s="21">
        <v>816</v>
      </c>
      <c r="G38" s="21" t="s">
        <v>9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 x14ac:dyDescent="0.2">
      <c r="A39" s="12" t="str">
        <f t="shared" si="0"/>
        <v>8122 02 25560 02 0000 150</v>
      </c>
      <c r="B39" s="14">
        <v>812</v>
      </c>
      <c r="C39" s="13" t="s">
        <v>119</v>
      </c>
      <c r="D39" s="16">
        <v>5299400</v>
      </c>
      <c r="F39" s="21">
        <v>816</v>
      </c>
      <c r="G39" s="21" t="s">
        <v>142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 x14ac:dyDescent="0.2">
      <c r="A40" s="12" t="str">
        <f t="shared" si="0"/>
        <v>8172 02 25567 02 0000 150</v>
      </c>
      <c r="B40" s="13">
        <v>817</v>
      </c>
      <c r="C40" s="13" t="s">
        <v>120</v>
      </c>
      <c r="D40" s="15">
        <v>64354100</v>
      </c>
      <c r="F40" s="21">
        <v>816</v>
      </c>
      <c r="G40" s="21" t="s">
        <v>144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 x14ac:dyDescent="0.2">
      <c r="A41" s="12" t="str">
        <f t="shared" si="0"/>
        <v>8172 02 25567 02 0000 150</v>
      </c>
      <c r="B41" s="13">
        <v>817</v>
      </c>
      <c r="C41" s="13" t="s">
        <v>120</v>
      </c>
      <c r="D41" s="15">
        <v>663400</v>
      </c>
      <c r="F41" s="21">
        <v>817</v>
      </c>
      <c r="G41" s="21" t="s">
        <v>116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 x14ac:dyDescent="0.2">
      <c r="A42" s="12" t="str">
        <f t="shared" si="0"/>
        <v>8172 02 20077 02 0000 150</v>
      </c>
      <c r="B42" s="13">
        <v>817</v>
      </c>
      <c r="C42" s="13" t="s">
        <v>121</v>
      </c>
      <c r="D42" s="15">
        <v>31292800</v>
      </c>
      <c r="F42" s="21">
        <v>817</v>
      </c>
      <c r="G42" s="21" t="s">
        <v>117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 x14ac:dyDescent="0.2">
      <c r="A43" s="12" t="str">
        <f t="shared" si="0"/>
        <v>8172 02 20077 02 0000 150</v>
      </c>
      <c r="B43" s="13">
        <v>817</v>
      </c>
      <c r="C43" s="13" t="s">
        <v>121</v>
      </c>
      <c r="D43" s="15">
        <v>46141000</v>
      </c>
      <c r="F43" s="21">
        <v>817</v>
      </c>
      <c r="G43" s="21" t="s">
        <v>18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 x14ac:dyDescent="0.2">
      <c r="A44" s="12" t="str">
        <f t="shared" si="0"/>
        <v>8192 02 20077 02 0000 150</v>
      </c>
      <c r="B44" s="13">
        <v>819</v>
      </c>
      <c r="C44" s="13" t="s">
        <v>121</v>
      </c>
      <c r="D44" s="15">
        <v>376171988</v>
      </c>
      <c r="F44" s="21">
        <v>817</v>
      </c>
      <c r="G44" s="21" t="s">
        <v>118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 x14ac:dyDescent="0.2">
      <c r="A45" s="12" t="str">
        <f t="shared" si="0"/>
        <v>8172 02 25568 02 0000 150</v>
      </c>
      <c r="B45" s="13">
        <v>817</v>
      </c>
      <c r="C45" s="13" t="s">
        <v>122</v>
      </c>
      <c r="D45" s="15">
        <v>105412000</v>
      </c>
      <c r="F45" s="21">
        <v>817</v>
      </c>
      <c r="G45" s="21" t="s">
        <v>120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 x14ac:dyDescent="0.2">
      <c r="A46" s="12" t="str">
        <f t="shared" si="0"/>
        <v>8142 02 25674 02 0000 150</v>
      </c>
      <c r="B46" s="13">
        <v>814</v>
      </c>
      <c r="C46" s="14" t="s">
        <v>123</v>
      </c>
      <c r="D46" s="15">
        <v>98076300</v>
      </c>
      <c r="F46" s="21">
        <v>817</v>
      </c>
      <c r="G46" s="21" t="s">
        <v>121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 x14ac:dyDescent="0.2">
      <c r="A47" s="12" t="str">
        <f t="shared" si="0"/>
        <v>8422 02 35118 02 0000 150</v>
      </c>
      <c r="B47" s="13">
        <v>842</v>
      </c>
      <c r="C47" s="14" t="s">
        <v>124</v>
      </c>
      <c r="D47" s="16">
        <v>27649800</v>
      </c>
      <c r="F47" s="21">
        <v>817</v>
      </c>
      <c r="G47" s="21" t="s">
        <v>122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 x14ac:dyDescent="0.2">
      <c r="A48" s="12" t="str">
        <f t="shared" si="0"/>
        <v>8422 02 35120 02 0000 150</v>
      </c>
      <c r="B48" s="13">
        <v>842</v>
      </c>
      <c r="C48" s="13" t="s">
        <v>125</v>
      </c>
      <c r="D48" s="15">
        <v>3095800</v>
      </c>
      <c r="F48" s="21">
        <v>817</v>
      </c>
      <c r="G48" s="21" t="s">
        <v>139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 x14ac:dyDescent="0.2">
      <c r="A49" s="12" t="str">
        <f t="shared" si="0"/>
        <v>8082 02 35128 02 0000 150</v>
      </c>
      <c r="B49" s="13">
        <v>808</v>
      </c>
      <c r="C49" s="14" t="s">
        <v>126</v>
      </c>
      <c r="D49" s="15">
        <v>7828800</v>
      </c>
      <c r="F49" s="21">
        <v>817</v>
      </c>
      <c r="G49" s="21" t="s">
        <v>145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 x14ac:dyDescent="0.2">
      <c r="A50" s="12" t="str">
        <f t="shared" si="0"/>
        <v>8362 02 35129 02 0000 150</v>
      </c>
      <c r="B50" s="14">
        <v>836</v>
      </c>
      <c r="C50" s="14" t="s">
        <v>127</v>
      </c>
      <c r="D50" s="16">
        <v>312604800</v>
      </c>
      <c r="F50" s="21">
        <v>817</v>
      </c>
      <c r="G50" s="21" t="s">
        <v>154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 x14ac:dyDescent="0.2">
      <c r="A51" s="12" t="str">
        <f t="shared" si="0"/>
        <v>8212 02 35130 02 0000 150</v>
      </c>
      <c r="B51" s="13">
        <v>821</v>
      </c>
      <c r="C51" s="14" t="s">
        <v>128</v>
      </c>
      <c r="D51" s="15">
        <v>323015300</v>
      </c>
      <c r="F51" s="21">
        <v>817</v>
      </c>
      <c r="G51" s="21" t="s">
        <v>155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 x14ac:dyDescent="0.2">
      <c r="A52" s="12" t="str">
        <f t="shared" si="0"/>
        <v>8192 02 35134 02 0000 150</v>
      </c>
      <c r="B52" s="13">
        <v>819</v>
      </c>
      <c r="C52" s="14" t="s">
        <v>79</v>
      </c>
      <c r="D52" s="15">
        <v>59515300</v>
      </c>
      <c r="F52" s="21">
        <v>817</v>
      </c>
      <c r="G52" s="21" t="s">
        <v>156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 x14ac:dyDescent="0.2">
      <c r="A53" s="12" t="str">
        <f t="shared" si="0"/>
        <v>8192 02 35135 02 0000 150</v>
      </c>
      <c r="B53" s="13">
        <v>819</v>
      </c>
      <c r="C53" s="14" t="s">
        <v>129</v>
      </c>
      <c r="D53" s="16">
        <v>5673400</v>
      </c>
      <c r="F53" s="21">
        <v>817</v>
      </c>
      <c r="G53" s="21" t="s">
        <v>157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 x14ac:dyDescent="0.2">
      <c r="A54" s="12" t="str">
        <f t="shared" si="0"/>
        <v>8212 02 35137 02 0000 150</v>
      </c>
      <c r="B54" s="13">
        <v>821</v>
      </c>
      <c r="C54" s="14" t="s">
        <v>130</v>
      </c>
      <c r="D54" s="16">
        <v>2147424400</v>
      </c>
      <c r="F54" s="21">
        <v>817</v>
      </c>
      <c r="G54" s="21" t="s">
        <v>158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 x14ac:dyDescent="0.2">
      <c r="A55" s="12" t="str">
        <f t="shared" si="0"/>
        <v>8192 02 35176 02 0000 150</v>
      </c>
      <c r="B55" s="13">
        <v>819</v>
      </c>
      <c r="C55" s="14" t="s">
        <v>80</v>
      </c>
      <c r="D55" s="16">
        <v>4083000</v>
      </c>
      <c r="F55" s="21">
        <v>817</v>
      </c>
      <c r="G55" s="21" t="s">
        <v>159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 x14ac:dyDescent="0.2">
      <c r="A56" s="12" t="str">
        <f t="shared" si="0"/>
        <v>8212 02 35194 02 0000 150</v>
      </c>
      <c r="B56" s="13">
        <v>821</v>
      </c>
      <c r="C56" s="14" t="s">
        <v>131</v>
      </c>
      <c r="D56" s="16">
        <v>47341400</v>
      </c>
      <c r="F56" s="21">
        <v>817</v>
      </c>
      <c r="G56" s="21" t="s">
        <v>160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 x14ac:dyDescent="0.2">
      <c r="A57" s="12" t="str">
        <f t="shared" si="0"/>
        <v>8212 02 35220 02 0000 150</v>
      </c>
      <c r="B57" s="13">
        <v>821</v>
      </c>
      <c r="C57" s="14" t="s">
        <v>132</v>
      </c>
      <c r="D57" s="16">
        <v>81383300</v>
      </c>
      <c r="F57" s="21">
        <v>817</v>
      </c>
      <c r="G57" s="21" t="s">
        <v>161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 x14ac:dyDescent="0.2">
      <c r="A58" s="12" t="str">
        <f t="shared" si="0"/>
        <v>8212 02 35240 02 0000 150</v>
      </c>
      <c r="B58" s="13">
        <v>821</v>
      </c>
      <c r="C58" s="14" t="s">
        <v>81</v>
      </c>
      <c r="D58" s="16">
        <v>128800</v>
      </c>
      <c r="F58" s="21">
        <v>817</v>
      </c>
      <c r="G58" s="21" t="s">
        <v>162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 x14ac:dyDescent="0.2">
      <c r="A59" s="12" t="str">
        <f t="shared" si="0"/>
        <v>8212 02 35250 02 0000 150</v>
      </c>
      <c r="B59" s="13">
        <v>821</v>
      </c>
      <c r="C59" s="14" t="s">
        <v>82</v>
      </c>
      <c r="D59" s="15">
        <v>717483600</v>
      </c>
      <c r="F59" s="21">
        <v>817</v>
      </c>
      <c r="G59" s="21" t="s">
        <v>163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 x14ac:dyDescent="0.2">
      <c r="A60" s="12" t="str">
        <f t="shared" si="0"/>
        <v>8212 02 35260 02 0000 150</v>
      </c>
      <c r="B60" s="13">
        <v>821</v>
      </c>
      <c r="C60" s="14" t="s">
        <v>83</v>
      </c>
      <c r="D60" s="15">
        <v>7354600</v>
      </c>
      <c r="F60" s="21">
        <v>817</v>
      </c>
      <c r="G60" s="21" t="s">
        <v>164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 x14ac:dyDescent="0.2">
      <c r="A61" s="12" t="str">
        <f t="shared" si="0"/>
        <v>8212 02 35270 02 0000 150</v>
      </c>
      <c r="B61" s="13">
        <v>821</v>
      </c>
      <c r="C61" s="14" t="s">
        <v>133</v>
      </c>
      <c r="D61" s="16">
        <v>6166400</v>
      </c>
      <c r="F61" s="21">
        <v>817</v>
      </c>
      <c r="G61" s="21" t="s">
        <v>165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 x14ac:dyDescent="0.2">
      <c r="A62" s="12" t="str">
        <f t="shared" si="0"/>
        <v>8212 02 35280 02 0000 150</v>
      </c>
      <c r="B62" s="13">
        <v>821</v>
      </c>
      <c r="C62" s="14" t="s">
        <v>84</v>
      </c>
      <c r="D62" s="15">
        <v>215500</v>
      </c>
      <c r="F62" s="21">
        <v>817</v>
      </c>
      <c r="G62" s="21" t="s">
        <v>166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 x14ac:dyDescent="0.2">
      <c r="A63" s="12" t="str">
        <f t="shared" si="0"/>
        <v>8322 02 35290 02 0000 150</v>
      </c>
      <c r="B63" s="13">
        <v>832</v>
      </c>
      <c r="C63" s="14" t="s">
        <v>134</v>
      </c>
      <c r="D63" s="16">
        <v>252331300</v>
      </c>
      <c r="F63" s="21">
        <v>818</v>
      </c>
      <c r="G63" s="21" t="s">
        <v>26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 x14ac:dyDescent="0.2">
      <c r="A64" s="12" t="str">
        <f t="shared" si="0"/>
        <v>8212 02 35380 02 0000 150</v>
      </c>
      <c r="B64" s="13">
        <v>821</v>
      </c>
      <c r="C64" s="14" t="s">
        <v>85</v>
      </c>
      <c r="D64" s="16">
        <v>448783100</v>
      </c>
      <c r="F64" s="21">
        <v>818</v>
      </c>
      <c r="G64" s="21" t="s">
        <v>103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 x14ac:dyDescent="0.2">
      <c r="A65" s="12" t="str">
        <f t="shared" si="0"/>
        <v>8142 02 35460 02 0000 150</v>
      </c>
      <c r="B65" s="14">
        <v>814</v>
      </c>
      <c r="C65" s="13" t="s">
        <v>135</v>
      </c>
      <c r="D65" s="16">
        <v>249510400</v>
      </c>
      <c r="F65" s="21">
        <v>818</v>
      </c>
      <c r="G65" s="21" t="s">
        <v>27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 x14ac:dyDescent="0.2">
      <c r="A66" s="12" t="str">
        <f t="shared" si="0"/>
        <v>8212 02 35573 02 0000 150</v>
      </c>
      <c r="B66" s="14">
        <v>821</v>
      </c>
      <c r="C66" s="13" t="s">
        <v>136</v>
      </c>
      <c r="D66" s="16">
        <v>141199789.66</v>
      </c>
      <c r="F66" s="21">
        <v>818</v>
      </c>
      <c r="G66" s="21" t="s">
        <v>104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 x14ac:dyDescent="0.2">
      <c r="A67" s="12" t="str">
        <f t="shared" ref="A67:A130" si="1">B67&amp;C67</f>
        <v>8182 02 35900 02 0000 150</v>
      </c>
      <c r="B67" s="14">
        <v>818</v>
      </c>
      <c r="C67" s="14" t="s">
        <v>86</v>
      </c>
      <c r="D67" s="15">
        <v>101642900</v>
      </c>
      <c r="F67" s="21">
        <v>818</v>
      </c>
      <c r="G67" s="21" t="s">
        <v>86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 x14ac:dyDescent="0.2">
      <c r="A68" s="12" t="str">
        <f t="shared" si="1"/>
        <v>8142 02 45136 02 0000 150</v>
      </c>
      <c r="B68" s="13">
        <v>814</v>
      </c>
      <c r="C68" s="14" t="s">
        <v>137</v>
      </c>
      <c r="D68" s="15">
        <v>1700000</v>
      </c>
      <c r="F68" s="21">
        <v>819</v>
      </c>
      <c r="G68" s="21" t="s">
        <v>105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 x14ac:dyDescent="0.2">
      <c r="A69" s="12" t="str">
        <f t="shared" si="1"/>
        <v>8032 02 45141 02 0000 150</v>
      </c>
      <c r="B69" s="13">
        <v>803</v>
      </c>
      <c r="C69" s="13" t="s">
        <v>87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 x14ac:dyDescent="0.2">
      <c r="A70" s="12" t="str">
        <f t="shared" si="1"/>
        <v>8032 02 45142 02 0000 150</v>
      </c>
      <c r="B70" s="13">
        <v>803</v>
      </c>
      <c r="C70" s="13" t="s">
        <v>88</v>
      </c>
      <c r="D70" s="15">
        <v>4484184</v>
      </c>
      <c r="F70" s="21">
        <v>819</v>
      </c>
      <c r="G70" s="21" t="s">
        <v>121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 x14ac:dyDescent="0.2">
      <c r="A71" s="12" t="str">
        <f t="shared" si="1"/>
        <v>8162 02 45159 02 0000 150</v>
      </c>
      <c r="B71" s="13">
        <v>816</v>
      </c>
      <c r="C71" s="14" t="s">
        <v>9</v>
      </c>
      <c r="D71" s="16">
        <v>206742500</v>
      </c>
      <c r="F71" s="21">
        <v>819</v>
      </c>
      <c r="G71" s="21" t="s">
        <v>79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 x14ac:dyDescent="0.2">
      <c r="A72" s="12" t="str">
        <f t="shared" si="1"/>
        <v>8142 02 45161 02 0000 150</v>
      </c>
      <c r="B72" s="13">
        <v>814</v>
      </c>
      <c r="C72" s="14" t="s">
        <v>138</v>
      </c>
      <c r="D72" s="16">
        <v>84191400</v>
      </c>
      <c r="F72" s="21">
        <v>819</v>
      </c>
      <c r="G72" s="21" t="s">
        <v>129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 x14ac:dyDescent="0.2">
      <c r="A73" s="12" t="str">
        <f t="shared" si="1"/>
        <v>8142 02 45161 02 0000 150</v>
      </c>
      <c r="B73" s="13">
        <v>814</v>
      </c>
      <c r="C73" s="14" t="s">
        <v>138</v>
      </c>
      <c r="D73" s="16">
        <v>25402900</v>
      </c>
      <c r="F73" s="21">
        <v>819</v>
      </c>
      <c r="G73" s="21" t="s">
        <v>80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 x14ac:dyDescent="0.2">
      <c r="A74" s="12" t="str">
        <f t="shared" si="1"/>
        <v>8172 02 45433 02 0000 150</v>
      </c>
      <c r="B74" s="13">
        <v>817</v>
      </c>
      <c r="C74" s="14" t="s">
        <v>139</v>
      </c>
      <c r="D74" s="16">
        <v>4470345500</v>
      </c>
      <c r="F74" s="21">
        <v>819</v>
      </c>
      <c r="G74" s="21" t="s">
        <v>144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 x14ac:dyDescent="0.2">
      <c r="A75" s="12" t="str">
        <f t="shared" si="1"/>
        <v>8142 02 49000 02 0000 150</v>
      </c>
      <c r="B75" s="13">
        <v>814</v>
      </c>
      <c r="C75" s="14" t="s">
        <v>140</v>
      </c>
      <c r="D75" s="16">
        <v>7343300</v>
      </c>
      <c r="F75" s="21">
        <v>819</v>
      </c>
      <c r="G75" s="21" t="s">
        <v>147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 x14ac:dyDescent="0.2">
      <c r="A76" s="12" t="str">
        <f t="shared" si="1"/>
        <v>8152 02 49000 02 0000 150</v>
      </c>
      <c r="B76" s="13">
        <v>815</v>
      </c>
      <c r="C76" s="14" t="s">
        <v>140</v>
      </c>
      <c r="D76" s="16">
        <v>1892700</v>
      </c>
      <c r="F76" s="21">
        <v>819</v>
      </c>
      <c r="G76" s="21" t="s">
        <v>167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 x14ac:dyDescent="0.2">
      <c r="A77" s="12" t="str">
        <f t="shared" si="1"/>
        <v>8152 02 49000 02 0000 150</v>
      </c>
      <c r="B77" s="13">
        <v>815</v>
      </c>
      <c r="C77" s="14" t="s">
        <v>140</v>
      </c>
      <c r="D77" s="16">
        <v>7919200</v>
      </c>
      <c r="F77" s="21">
        <v>819</v>
      </c>
      <c r="G77" s="21" t="s">
        <v>168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 x14ac:dyDescent="0.2">
      <c r="A78" s="12" t="str">
        <f t="shared" si="1"/>
        <v>8142 02 49001 02 0000 150</v>
      </c>
      <c r="B78" s="13">
        <v>814</v>
      </c>
      <c r="C78" s="14" t="s">
        <v>141</v>
      </c>
      <c r="D78" s="16">
        <v>47470000</v>
      </c>
      <c r="F78" s="21">
        <v>819</v>
      </c>
      <c r="G78" s="21" t="s">
        <v>169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 x14ac:dyDescent="0.2">
      <c r="A79" s="12" t="str">
        <f t="shared" si="1"/>
        <v>8142 02 49001 02 0000 150</v>
      </c>
      <c r="B79" s="13">
        <v>814</v>
      </c>
      <c r="C79" s="14" t="s">
        <v>141</v>
      </c>
      <c r="D79" s="16">
        <v>58416700</v>
      </c>
      <c r="F79" s="21">
        <v>821</v>
      </c>
      <c r="G79" s="21" t="s">
        <v>11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 x14ac:dyDescent="0.2">
      <c r="A80" s="12" t="str">
        <f t="shared" si="1"/>
        <v>8142 02 49001 02 0000 150</v>
      </c>
      <c r="B80" s="13">
        <v>814</v>
      </c>
      <c r="C80" s="14" t="s">
        <v>141</v>
      </c>
      <c r="D80" s="16">
        <v>21000000</v>
      </c>
      <c r="F80" s="21">
        <v>821</v>
      </c>
      <c r="G80" s="21" t="s">
        <v>106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 x14ac:dyDescent="0.2">
      <c r="A81" s="12" t="str">
        <f t="shared" si="1"/>
        <v>8032 18 02010 02 0000 180</v>
      </c>
      <c r="B81" s="13">
        <v>803</v>
      </c>
      <c r="C81" s="13" t="s">
        <v>142</v>
      </c>
      <c r="D81" s="16">
        <v>292359.43</v>
      </c>
      <c r="F81" s="21">
        <v>821</v>
      </c>
      <c r="G81" s="21" t="s">
        <v>12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 x14ac:dyDescent="0.2">
      <c r="A82" s="12" t="str">
        <f t="shared" si="1"/>
        <v>8032 18 02020 02 0000 180</v>
      </c>
      <c r="B82" s="13">
        <v>803</v>
      </c>
      <c r="C82" s="13" t="s">
        <v>143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 x14ac:dyDescent="0.2">
      <c r="A83" s="12" t="str">
        <f t="shared" si="1"/>
        <v>8112 18 02010 02 0000 180</v>
      </c>
      <c r="B83" s="13">
        <v>811</v>
      </c>
      <c r="C83" s="13" t="s">
        <v>142</v>
      </c>
      <c r="D83" s="16">
        <v>2607</v>
      </c>
      <c r="F83" s="21">
        <v>821</v>
      </c>
      <c r="G83" s="21" t="s">
        <v>109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 x14ac:dyDescent="0.2">
      <c r="A84" s="12" t="str">
        <f t="shared" si="1"/>
        <v>8122 18 60010 02 0000 150</v>
      </c>
      <c r="B84" s="13">
        <v>812</v>
      </c>
      <c r="C84" s="13" t="s">
        <v>144</v>
      </c>
      <c r="D84" s="16">
        <v>2385870.67</v>
      </c>
      <c r="F84" s="21">
        <v>821</v>
      </c>
      <c r="G84" s="21" t="s">
        <v>14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 x14ac:dyDescent="0.2">
      <c r="A85" s="12" t="str">
        <f t="shared" si="1"/>
        <v>8122 18 60010 02 0000 150</v>
      </c>
      <c r="B85" s="13">
        <v>812</v>
      </c>
      <c r="C85" s="13" t="s">
        <v>144</v>
      </c>
      <c r="D85" s="16">
        <v>1165310.8899999999</v>
      </c>
      <c r="F85" s="21">
        <v>821</v>
      </c>
      <c r="G85" s="21" t="s">
        <v>16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 x14ac:dyDescent="0.2">
      <c r="A86" s="12" t="str">
        <f t="shared" si="1"/>
        <v>8122 18 02030 02 0000 180</v>
      </c>
      <c r="B86" s="13">
        <v>812</v>
      </c>
      <c r="C86" s="13" t="s">
        <v>145</v>
      </c>
      <c r="D86" s="16">
        <v>78.36</v>
      </c>
      <c r="F86" s="21">
        <v>821</v>
      </c>
      <c r="G86" s="21" t="s">
        <v>111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 x14ac:dyDescent="0.2">
      <c r="A87" s="12" t="str">
        <f t="shared" si="1"/>
        <v>8122 18 02030 02 0000 180</v>
      </c>
      <c r="B87" s="13">
        <v>812</v>
      </c>
      <c r="C87" s="13" t="s">
        <v>145</v>
      </c>
      <c r="D87" s="16">
        <v>23162329.780000001</v>
      </c>
      <c r="F87" s="21">
        <v>821</v>
      </c>
      <c r="G87" s="21" t="s">
        <v>128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 x14ac:dyDescent="0.2">
      <c r="A88" s="12" t="str">
        <f t="shared" si="1"/>
        <v>8122 18 25555 02 0000 150</v>
      </c>
      <c r="B88" s="13">
        <v>812</v>
      </c>
      <c r="C88" s="13" t="s">
        <v>146</v>
      </c>
      <c r="D88" s="16">
        <v>38678.879999999997</v>
      </c>
      <c r="F88" s="21">
        <v>821</v>
      </c>
      <c r="G88" s="21" t="s">
        <v>130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 x14ac:dyDescent="0.2">
      <c r="A89" s="12" t="str">
        <f t="shared" si="1"/>
        <v>8142 18 02010 02 0000 180</v>
      </c>
      <c r="B89" s="13">
        <v>814</v>
      </c>
      <c r="C89" s="13" t="s">
        <v>142</v>
      </c>
      <c r="D89" s="16">
        <v>2385</v>
      </c>
      <c r="F89" s="21">
        <v>821</v>
      </c>
      <c r="G89" s="21" t="s">
        <v>131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 x14ac:dyDescent="0.2">
      <c r="A90" s="12" t="str">
        <f t="shared" si="1"/>
        <v>8152 18 60010 02 0000 150</v>
      </c>
      <c r="B90" s="13">
        <v>815</v>
      </c>
      <c r="C90" s="13" t="s">
        <v>144</v>
      </c>
      <c r="D90" s="16">
        <v>6078</v>
      </c>
      <c r="F90" s="21">
        <v>821</v>
      </c>
      <c r="G90" s="21" t="s">
        <v>132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 x14ac:dyDescent="0.2">
      <c r="A91" s="12" t="str">
        <f t="shared" si="1"/>
        <v>8162 18 02010 02 0000 180</v>
      </c>
      <c r="B91" s="13">
        <v>816</v>
      </c>
      <c r="C91" s="13" t="s">
        <v>142</v>
      </c>
      <c r="D91" s="16">
        <v>18087</v>
      </c>
      <c r="F91" s="21">
        <v>821</v>
      </c>
      <c r="G91" s="21" t="s">
        <v>81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 x14ac:dyDescent="0.2">
      <c r="A92" s="12" t="str">
        <f t="shared" si="1"/>
        <v>8162 18 60010 02 0000 150</v>
      </c>
      <c r="B92" s="13">
        <v>816</v>
      </c>
      <c r="C92" s="13" t="s">
        <v>144</v>
      </c>
      <c r="D92" s="16">
        <v>247.5</v>
      </c>
      <c r="F92" s="21">
        <v>821</v>
      </c>
      <c r="G92" s="21" t="s">
        <v>82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 x14ac:dyDescent="0.2">
      <c r="A93" s="12" t="str">
        <f t="shared" si="1"/>
        <v>8172 18 02030 02 0000 180</v>
      </c>
      <c r="B93" s="13">
        <v>817</v>
      </c>
      <c r="C93" s="13" t="s">
        <v>145</v>
      </c>
      <c r="D93" s="16">
        <v>300000</v>
      </c>
      <c r="F93" s="21">
        <v>821</v>
      </c>
      <c r="G93" s="21" t="s">
        <v>83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 x14ac:dyDescent="0.2">
      <c r="A94" s="12" t="str">
        <f t="shared" si="1"/>
        <v>8192 18 60010 02 0000 150</v>
      </c>
      <c r="B94" s="13">
        <v>819</v>
      </c>
      <c r="C94" s="13" t="s">
        <v>144</v>
      </c>
      <c r="D94" s="16">
        <v>44377.979999999996</v>
      </c>
      <c r="F94" s="21">
        <v>821</v>
      </c>
      <c r="G94" s="21" t="s">
        <v>133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 x14ac:dyDescent="0.2">
      <c r="A95" s="12" t="str">
        <f t="shared" si="1"/>
        <v>8192 18 45420 02 0000 150</v>
      </c>
      <c r="B95" s="13">
        <v>819</v>
      </c>
      <c r="C95" s="14" t="s">
        <v>147</v>
      </c>
      <c r="D95" s="16">
        <v>140456</v>
      </c>
      <c r="F95" s="21">
        <v>821</v>
      </c>
      <c r="G95" s="21" t="s">
        <v>84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 x14ac:dyDescent="0.2">
      <c r="A96" s="12" t="str">
        <f t="shared" si="1"/>
        <v>8212 18 02010 02 0000 180</v>
      </c>
      <c r="B96" s="13">
        <v>821</v>
      </c>
      <c r="C96" s="14" t="s">
        <v>142</v>
      </c>
      <c r="D96" s="16">
        <v>1110731</v>
      </c>
      <c r="F96" s="21">
        <v>821</v>
      </c>
      <c r="G96" s="21" t="s">
        <v>85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 x14ac:dyDescent="0.2">
      <c r="A97" s="12" t="str">
        <f t="shared" si="1"/>
        <v>8212 18 60010 02 0000 150</v>
      </c>
      <c r="B97" s="13">
        <v>821</v>
      </c>
      <c r="C97" s="14" t="s">
        <v>144</v>
      </c>
      <c r="D97" s="16">
        <v>16692.560000000001</v>
      </c>
      <c r="F97" s="21">
        <v>821</v>
      </c>
      <c r="G97" s="21" t="s">
        <v>136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 x14ac:dyDescent="0.2">
      <c r="A98" s="12" t="str">
        <f t="shared" si="1"/>
        <v>8212 18 60010 02 0000 150</v>
      </c>
      <c r="B98" s="13">
        <v>821</v>
      </c>
      <c r="C98" s="13" t="s">
        <v>144</v>
      </c>
      <c r="D98" s="16">
        <v>303579.03999999998</v>
      </c>
      <c r="F98" s="21">
        <v>821</v>
      </c>
      <c r="G98" s="21" t="s">
        <v>142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 x14ac:dyDescent="0.2">
      <c r="A99" s="12" t="str">
        <f t="shared" si="1"/>
        <v>8212 18 25027 02 0000 150</v>
      </c>
      <c r="B99" s="13">
        <v>821</v>
      </c>
      <c r="C99" s="14" t="s">
        <v>148</v>
      </c>
      <c r="D99" s="16">
        <v>695332.38</v>
      </c>
      <c r="F99" s="21">
        <v>821</v>
      </c>
      <c r="G99" s="21" t="s">
        <v>144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 x14ac:dyDescent="0.2">
      <c r="A100" s="12" t="str">
        <f t="shared" si="1"/>
        <v>8252 18 02020 02 0000 180</v>
      </c>
      <c r="B100" s="13">
        <v>825</v>
      </c>
      <c r="C100" s="13" t="s">
        <v>143</v>
      </c>
      <c r="D100" s="16">
        <v>121289.9</v>
      </c>
      <c r="F100" s="21">
        <v>821</v>
      </c>
      <c r="G100" s="21" t="s">
        <v>148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 x14ac:dyDescent="0.2">
      <c r="A101" s="12" t="str">
        <f t="shared" si="1"/>
        <v>8252 18 02030 02 0000 180</v>
      </c>
      <c r="B101" s="13">
        <v>825</v>
      </c>
      <c r="C101" s="13" t="s">
        <v>145</v>
      </c>
      <c r="D101" s="16">
        <v>9000</v>
      </c>
      <c r="F101" s="21">
        <v>821</v>
      </c>
      <c r="G101" s="21" t="s">
        <v>170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 x14ac:dyDescent="0.2">
      <c r="A102" s="12" t="str">
        <f t="shared" si="1"/>
        <v>8362 18 02010 02 0000 180</v>
      </c>
      <c r="B102" s="13">
        <v>836</v>
      </c>
      <c r="C102" s="13" t="s">
        <v>142</v>
      </c>
      <c r="D102" s="16">
        <v>7872.4</v>
      </c>
      <c r="F102" s="21">
        <v>821</v>
      </c>
      <c r="G102" s="21" t="s">
        <v>171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 x14ac:dyDescent="0.2">
      <c r="A103" s="12" t="str">
        <f t="shared" si="1"/>
        <v>8372 18 60010 02 0000 150</v>
      </c>
      <c r="B103" s="13">
        <v>837</v>
      </c>
      <c r="C103" s="13" t="s">
        <v>144</v>
      </c>
      <c r="D103" s="16">
        <v>3898395</v>
      </c>
      <c r="F103" s="21">
        <v>821</v>
      </c>
      <c r="G103" s="21" t="s">
        <v>172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 x14ac:dyDescent="0.2">
      <c r="A104" s="12" t="str">
        <f t="shared" si="1"/>
        <v>8402 18 60010 02 0000 150</v>
      </c>
      <c r="B104" s="13">
        <v>840</v>
      </c>
      <c r="C104" s="13" t="s">
        <v>144</v>
      </c>
      <c r="D104" s="16">
        <v>53978.59</v>
      </c>
      <c r="F104" s="21">
        <v>821</v>
      </c>
      <c r="G104" s="21" t="s">
        <v>173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 x14ac:dyDescent="0.2">
      <c r="A105" s="12" t="str">
        <f t="shared" si="1"/>
        <v>8402 18 25064 02 0000 150</v>
      </c>
      <c r="B105" s="13">
        <v>840</v>
      </c>
      <c r="C105" s="13" t="s">
        <v>149</v>
      </c>
      <c r="D105" s="16">
        <v>1268250</v>
      </c>
      <c r="F105" s="21">
        <v>821</v>
      </c>
      <c r="G105" s="21" t="s">
        <v>174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 x14ac:dyDescent="0.2">
      <c r="A106" s="12" t="str">
        <f t="shared" si="1"/>
        <v>8402 18 60010 02 0000 150</v>
      </c>
      <c r="B106" s="13">
        <v>840</v>
      </c>
      <c r="C106" s="13" t="s">
        <v>144</v>
      </c>
      <c r="D106" s="16">
        <v>156750</v>
      </c>
      <c r="F106" s="21">
        <v>821</v>
      </c>
      <c r="G106" s="21" t="s">
        <v>175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 x14ac:dyDescent="0.2">
      <c r="A107" s="12" t="str">
        <f t="shared" si="1"/>
        <v>8422 18 60010 02 0000 150</v>
      </c>
      <c r="B107" s="13">
        <v>842</v>
      </c>
      <c r="C107" s="13" t="s">
        <v>144</v>
      </c>
      <c r="D107" s="16">
        <v>200</v>
      </c>
      <c r="F107" s="21">
        <v>821</v>
      </c>
      <c r="G107" s="21" t="s">
        <v>176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 x14ac:dyDescent="0.2">
      <c r="A108" s="12" t="str">
        <f t="shared" si="1"/>
        <v>8422 18 35118 02 0000 150</v>
      </c>
      <c r="B108" s="13">
        <v>842</v>
      </c>
      <c r="C108" s="14" t="s">
        <v>150</v>
      </c>
      <c r="D108" s="17">
        <v>3549.22</v>
      </c>
      <c r="F108" s="21">
        <v>821</v>
      </c>
      <c r="G108" s="21" t="s">
        <v>177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 x14ac:dyDescent="0.2">
      <c r="A109" s="12" t="str">
        <f t="shared" si="1"/>
        <v>8422 18 35118 02 0000 150</v>
      </c>
      <c r="B109" s="13">
        <v>842</v>
      </c>
      <c r="C109" s="14" t="s">
        <v>150</v>
      </c>
      <c r="D109" s="16">
        <v>6596.29</v>
      </c>
      <c r="F109" s="21">
        <v>821</v>
      </c>
      <c r="G109" s="21" t="s">
        <v>178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 x14ac:dyDescent="0.2">
      <c r="A110" s="12" t="str">
        <f t="shared" si="1"/>
        <v>8082 19 25016 02 0000 150</v>
      </c>
      <c r="B110" s="13">
        <v>808</v>
      </c>
      <c r="C110" s="13" t="s">
        <v>151</v>
      </c>
      <c r="D110" s="17">
        <v>-58922.61</v>
      </c>
      <c r="F110" s="21">
        <v>821</v>
      </c>
      <c r="G110" s="21" t="s">
        <v>179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 x14ac:dyDescent="0.2">
      <c r="A111" s="12" t="str">
        <f t="shared" si="1"/>
        <v>8122 19 25555 02 0000 150</v>
      </c>
      <c r="B111" s="13">
        <v>812</v>
      </c>
      <c r="C111" s="13" t="s">
        <v>152</v>
      </c>
      <c r="D111" s="17">
        <v>-34424.199999999997</v>
      </c>
      <c r="F111" s="21">
        <v>821</v>
      </c>
      <c r="G111" s="21" t="s">
        <v>180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 x14ac:dyDescent="0.2">
      <c r="A112" s="12" t="str">
        <f t="shared" si="1"/>
        <v>8142 19 51360 02 0000 150</v>
      </c>
      <c r="B112" s="13">
        <v>814</v>
      </c>
      <c r="C112" s="13" t="s">
        <v>153</v>
      </c>
      <c r="D112" s="17">
        <v>-1935175.18</v>
      </c>
      <c r="F112" s="21">
        <v>821</v>
      </c>
      <c r="G112" s="21" t="s">
        <v>181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 x14ac:dyDescent="0.2">
      <c r="A113" s="12" t="str">
        <f t="shared" si="1"/>
        <v>8172 19 25053 02 0000 150</v>
      </c>
      <c r="B113" s="13">
        <v>817</v>
      </c>
      <c r="C113" s="13" t="s">
        <v>154</v>
      </c>
      <c r="D113" s="17">
        <v>-316897.07</v>
      </c>
      <c r="F113" s="21">
        <v>825</v>
      </c>
      <c r="G113" s="21" t="s">
        <v>105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 x14ac:dyDescent="0.2">
      <c r="A114" s="12" t="str">
        <f t="shared" si="1"/>
        <v>8172 19 25018 02 0000 150</v>
      </c>
      <c r="B114" s="13">
        <v>817</v>
      </c>
      <c r="C114" s="13" t="s">
        <v>155</v>
      </c>
      <c r="D114" s="17">
        <v>-188599.83000000002</v>
      </c>
      <c r="F114" s="21">
        <v>825</v>
      </c>
      <c r="G114" s="21" t="s">
        <v>11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 x14ac:dyDescent="0.2">
      <c r="A115" s="12" t="str">
        <f t="shared" si="1"/>
        <v>8172 19 25031 02 0000 150</v>
      </c>
      <c r="B115" s="13">
        <v>817</v>
      </c>
      <c r="C115" s="13" t="s">
        <v>156</v>
      </c>
      <c r="D115" s="17">
        <v>-20000</v>
      </c>
      <c r="F115" s="21">
        <v>825</v>
      </c>
      <c r="G115" s="21" t="s">
        <v>108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 x14ac:dyDescent="0.2">
      <c r="A116" s="12" t="str">
        <f t="shared" si="1"/>
        <v>8172 19 25035 02 0000 150</v>
      </c>
      <c r="B116" s="13">
        <v>817</v>
      </c>
      <c r="C116" s="13" t="s">
        <v>157</v>
      </c>
      <c r="D116" s="17">
        <v>-220.81</v>
      </c>
      <c r="F116" s="21">
        <v>825</v>
      </c>
      <c r="G116" s="21" t="s">
        <v>143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 x14ac:dyDescent="0.2">
      <c r="A117" s="12" t="str">
        <f t="shared" si="1"/>
        <v>8172 19 25043 02 0000 150</v>
      </c>
      <c r="B117" s="13">
        <v>817</v>
      </c>
      <c r="C117" s="13" t="s">
        <v>158</v>
      </c>
      <c r="D117" s="17">
        <v>-165770.21</v>
      </c>
      <c r="F117" s="21">
        <v>825</v>
      </c>
      <c r="G117" s="21" t="s">
        <v>145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 x14ac:dyDescent="0.2">
      <c r="A118" s="12" t="str">
        <f t="shared" si="1"/>
        <v>8172 19 25054 02 0000 150</v>
      </c>
      <c r="B118" s="13">
        <v>817</v>
      </c>
      <c r="C118" s="13" t="s">
        <v>159</v>
      </c>
      <c r="D118" s="17">
        <v>-350415.95</v>
      </c>
      <c r="F118" s="21">
        <v>825</v>
      </c>
      <c r="G118" s="21" t="s">
        <v>166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 x14ac:dyDescent="0.2">
      <c r="A119" s="12" t="str">
        <f t="shared" si="1"/>
        <v>8172 19 25055 02 0000 150</v>
      </c>
      <c r="B119" s="13">
        <v>817</v>
      </c>
      <c r="C119" s="13" t="s">
        <v>160</v>
      </c>
      <c r="D119" s="17">
        <v>-1960.6</v>
      </c>
      <c r="F119" s="21">
        <v>832</v>
      </c>
      <c r="G119" s="21" t="s">
        <v>13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 x14ac:dyDescent="0.2">
      <c r="A120" s="12" t="str">
        <f t="shared" si="1"/>
        <v>8172 19 25442 02 0000 150</v>
      </c>
      <c r="B120" s="13">
        <v>817</v>
      </c>
      <c r="C120" s="13" t="s">
        <v>161</v>
      </c>
      <c r="D120" s="17">
        <v>-324836.61</v>
      </c>
      <c r="F120" s="21">
        <v>832</v>
      </c>
      <c r="G120" s="21" t="s">
        <v>134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 x14ac:dyDescent="0.2">
      <c r="A121" s="12" t="str">
        <f t="shared" si="1"/>
        <v>8172 19 25446 02 0000 150</v>
      </c>
      <c r="B121" s="13">
        <v>817</v>
      </c>
      <c r="C121" s="13" t="s">
        <v>162</v>
      </c>
      <c r="D121" s="17">
        <v>-891503</v>
      </c>
      <c r="F121" s="21">
        <v>832</v>
      </c>
      <c r="G121" s="21" t="s">
        <v>182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 x14ac:dyDescent="0.2">
      <c r="A122" s="12" t="str">
        <f t="shared" si="1"/>
        <v>8172 19 25541 02 0000 150</v>
      </c>
      <c r="B122" s="13">
        <v>817</v>
      </c>
      <c r="C122" s="13" t="s">
        <v>163</v>
      </c>
      <c r="D122" s="17">
        <v>-746419.55</v>
      </c>
      <c r="F122" s="21">
        <v>832</v>
      </c>
      <c r="G122" s="21" t="s">
        <v>183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 x14ac:dyDescent="0.2">
      <c r="A123" s="12" t="str">
        <f t="shared" si="1"/>
        <v>8172 19 25542 02 0000 150</v>
      </c>
      <c r="B123" s="13">
        <v>817</v>
      </c>
      <c r="C123" s="13" t="s">
        <v>164</v>
      </c>
      <c r="D123" s="17">
        <v>-749310.19</v>
      </c>
      <c r="F123" s="21">
        <v>836</v>
      </c>
      <c r="G123" s="21" t="s">
        <v>127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 x14ac:dyDescent="0.2">
      <c r="A124" s="12" t="str">
        <f t="shared" si="1"/>
        <v>8172 19 25543 02 0000 150</v>
      </c>
      <c r="B124" s="13">
        <v>817</v>
      </c>
      <c r="C124" s="13" t="s">
        <v>165</v>
      </c>
      <c r="D124" s="17">
        <v>-189903.46</v>
      </c>
      <c r="F124" s="21">
        <v>836</v>
      </c>
      <c r="G124" s="21" t="s">
        <v>142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 x14ac:dyDescent="0.2">
      <c r="A125" s="12" t="str">
        <f t="shared" si="1"/>
        <v>8172 19 90000 02 0000 150</v>
      </c>
      <c r="B125" s="13">
        <v>817</v>
      </c>
      <c r="C125" s="13" t="s">
        <v>166</v>
      </c>
      <c r="D125" s="17">
        <v>-286564.93</v>
      </c>
      <c r="F125" s="21">
        <v>836</v>
      </c>
      <c r="G125" s="21" t="s">
        <v>184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 x14ac:dyDescent="0.2">
      <c r="A126" s="12" t="str">
        <f t="shared" si="1"/>
        <v>8192 19 25495 02 0000 150</v>
      </c>
      <c r="B126" s="13">
        <v>819</v>
      </c>
      <c r="C126" s="13" t="s">
        <v>167</v>
      </c>
      <c r="D126" s="17">
        <v>-47836.31</v>
      </c>
      <c r="F126" s="21">
        <v>837</v>
      </c>
      <c r="G126" s="21" t="s">
        <v>144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 x14ac:dyDescent="0.2">
      <c r="A127" s="12" t="str">
        <f t="shared" si="1"/>
        <v>8192 19 45420 02 0000 150</v>
      </c>
      <c r="B127" s="13">
        <v>819</v>
      </c>
      <c r="C127" s="14" t="s">
        <v>168</v>
      </c>
      <c r="D127" s="17">
        <v>-140456</v>
      </c>
      <c r="F127" s="21">
        <v>840</v>
      </c>
      <c r="G127" s="21" t="s">
        <v>6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 x14ac:dyDescent="0.2">
      <c r="A128" s="12" t="str">
        <f t="shared" si="1"/>
        <v>8192 19 45390 02 0000 150</v>
      </c>
      <c r="B128" s="13">
        <v>819</v>
      </c>
      <c r="C128" s="13" t="s">
        <v>169</v>
      </c>
      <c r="D128" s="17">
        <v>-1986625.4300000002</v>
      </c>
      <c r="F128" s="21">
        <v>840</v>
      </c>
      <c r="G128" s="21" t="s">
        <v>144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 x14ac:dyDescent="0.2">
      <c r="A129" s="12" t="str">
        <f t="shared" si="1"/>
        <v>8212 19 25027 02 0000 150</v>
      </c>
      <c r="B129" s="13">
        <v>821</v>
      </c>
      <c r="C129" s="13" t="s">
        <v>170</v>
      </c>
      <c r="D129" s="17">
        <v>-695332.38</v>
      </c>
      <c r="F129" s="21">
        <v>840</v>
      </c>
      <c r="G129" s="21" t="s">
        <v>149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 x14ac:dyDescent="0.2">
      <c r="A130" s="12" t="str">
        <f t="shared" si="1"/>
        <v>8212 19 25084 02 0000 150</v>
      </c>
      <c r="B130" s="13">
        <v>821</v>
      </c>
      <c r="C130" s="13" t="s">
        <v>171</v>
      </c>
      <c r="D130" s="17">
        <v>-62946.1</v>
      </c>
      <c r="F130" s="21">
        <v>840</v>
      </c>
      <c r="G130" s="21" t="s">
        <v>185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 x14ac:dyDescent="0.2">
      <c r="A131" s="12" t="str">
        <f t="shared" ref="A131:A155" si="2">B131&amp;C131</f>
        <v>8212 19 25462 02 0000 150</v>
      </c>
      <c r="B131" s="13">
        <v>821</v>
      </c>
      <c r="C131" s="13" t="s">
        <v>172</v>
      </c>
      <c r="D131" s="17">
        <v>-5488.75</v>
      </c>
      <c r="F131" s="21">
        <v>842</v>
      </c>
      <c r="G131" s="21" t="s">
        <v>124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 x14ac:dyDescent="0.2">
      <c r="A132" s="12" t="str">
        <f t="shared" si="2"/>
        <v>8212 19 35130 02 0000 150</v>
      </c>
      <c r="B132" s="13">
        <v>821</v>
      </c>
      <c r="C132" s="13" t="s">
        <v>173</v>
      </c>
      <c r="D132" s="17">
        <v>-16775.189999999999</v>
      </c>
      <c r="F132" s="21">
        <v>842</v>
      </c>
      <c r="G132" s="21" t="s">
        <v>125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 x14ac:dyDescent="0.2">
      <c r="A133" s="12" t="str">
        <f t="shared" si="2"/>
        <v>8212 19 35137 02 0000 150</v>
      </c>
      <c r="B133" s="13">
        <v>821</v>
      </c>
      <c r="C133" s="13" t="s">
        <v>174</v>
      </c>
      <c r="D133" s="17">
        <v>-10285683.98</v>
      </c>
      <c r="F133" s="21">
        <v>842</v>
      </c>
      <c r="G133" s="21" t="s">
        <v>144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 x14ac:dyDescent="0.2">
      <c r="A134" s="12" t="str">
        <f t="shared" si="2"/>
        <v>8212 19 35194 02 0000 150</v>
      </c>
      <c r="B134" s="13">
        <v>821</v>
      </c>
      <c r="C134" s="13" t="s">
        <v>175</v>
      </c>
      <c r="D134" s="17">
        <v>-1479.41</v>
      </c>
      <c r="F134" s="21">
        <v>842</v>
      </c>
      <c r="G134" s="21" t="s">
        <v>150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 x14ac:dyDescent="0.2">
      <c r="A135" s="12" t="str">
        <f t="shared" si="2"/>
        <v>8212 19 35220 02 0000 150</v>
      </c>
      <c r="B135" s="13">
        <v>821</v>
      </c>
      <c r="C135" s="13" t="s">
        <v>176</v>
      </c>
      <c r="D135" s="17">
        <v>-1393.43</v>
      </c>
      <c r="F135" s="21">
        <v>842</v>
      </c>
      <c r="G135" s="21" t="s">
        <v>186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 x14ac:dyDescent="0.2">
      <c r="A136" s="12" t="str">
        <f t="shared" si="2"/>
        <v>8212 19 35250 02 0000 150</v>
      </c>
      <c r="B136" s="13">
        <v>821</v>
      </c>
      <c r="C136" s="13" t="s">
        <v>177</v>
      </c>
      <c r="D136" s="17">
        <v>-1140831.3400000001</v>
      </c>
      <c r="F136" s="21" t="s">
        <v>102</v>
      </c>
      <c r="G136" s="22"/>
      <c r="H136" s="24">
        <v>30524446913.160004</v>
      </c>
      <c r="I136" s="19"/>
    </row>
    <row r="137" spans="1:11" x14ac:dyDescent="0.2">
      <c r="A137" s="12" t="str">
        <f t="shared" si="2"/>
        <v>8212 19 35260 02 0000 150</v>
      </c>
      <c r="B137" s="13">
        <v>821</v>
      </c>
      <c r="C137" s="13" t="s">
        <v>178</v>
      </c>
      <c r="D137" s="17">
        <v>-11473.52</v>
      </c>
      <c r="F137" s="22"/>
      <c r="G137" s="22" t="s">
        <v>187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 x14ac:dyDescent="0.2">
      <c r="A138" s="12" t="str">
        <f t="shared" si="2"/>
        <v>8212 19 35270 02 0000 150</v>
      </c>
      <c r="B138" s="13">
        <v>821</v>
      </c>
      <c r="C138" s="13" t="s">
        <v>179</v>
      </c>
      <c r="D138" s="17">
        <v>-9569.4599999999991</v>
      </c>
      <c r="F138" s="22"/>
      <c r="G138" s="22" t="s">
        <v>188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 x14ac:dyDescent="0.2">
      <c r="A139" s="12" t="str">
        <f t="shared" si="2"/>
        <v>8212 19 35380 02 0000 150</v>
      </c>
      <c r="B139" s="13">
        <v>821</v>
      </c>
      <c r="C139" s="13" t="s">
        <v>180</v>
      </c>
      <c r="D139" s="17">
        <v>-178486.94999999998</v>
      </c>
      <c r="F139" s="22"/>
      <c r="G139" s="22" t="s">
        <v>189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 x14ac:dyDescent="0.2">
      <c r="A140" s="12" t="str">
        <f t="shared" si="2"/>
        <v>8212 19 45612 02 0000 150</v>
      </c>
      <c r="B140" s="13">
        <v>821</v>
      </c>
      <c r="C140" s="13" t="s">
        <v>181</v>
      </c>
      <c r="D140" s="17">
        <v>-1110731</v>
      </c>
      <c r="F140" s="22"/>
      <c r="G140" s="22" t="s">
        <v>190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 x14ac:dyDescent="0.2">
      <c r="A141" s="12" t="str">
        <f t="shared" si="2"/>
        <v>8252 19 90000 02 0000 150</v>
      </c>
      <c r="B141" s="13">
        <v>825</v>
      </c>
      <c r="C141" s="13" t="s">
        <v>166</v>
      </c>
      <c r="D141" s="17">
        <v>-188790.49</v>
      </c>
      <c r="F141" s="22"/>
      <c r="G141" s="22" t="s">
        <v>191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 x14ac:dyDescent="0.2">
      <c r="A142" s="12" t="str">
        <f t="shared" si="2"/>
        <v>8322 19 35290 02 0000 150</v>
      </c>
      <c r="B142" s="13">
        <v>832</v>
      </c>
      <c r="C142" s="14" t="s">
        <v>182</v>
      </c>
      <c r="D142" s="17">
        <v>-214575.32</v>
      </c>
      <c r="F142" s="22"/>
      <c r="G142" s="22" t="s">
        <v>192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 x14ac:dyDescent="0.2">
      <c r="A143" s="12" t="str">
        <f t="shared" si="2"/>
        <v>8322 19 35290 02 0000 150</v>
      </c>
      <c r="B143" s="13">
        <v>832</v>
      </c>
      <c r="C143" s="14" t="s">
        <v>182</v>
      </c>
      <c r="D143" s="17">
        <v>-103124.7</v>
      </c>
      <c r="F143" s="22"/>
      <c r="G143" s="22" t="s">
        <v>193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 x14ac:dyDescent="0.2">
      <c r="A144" s="12" t="str">
        <f t="shared" si="2"/>
        <v>8322 19 25470 02 0000 150</v>
      </c>
      <c r="B144" s="13">
        <v>832</v>
      </c>
      <c r="C144" s="14" t="s">
        <v>183</v>
      </c>
      <c r="D144" s="17">
        <v>-223082.03</v>
      </c>
      <c r="F144" s="22"/>
      <c r="G144" s="22" t="s">
        <v>194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 x14ac:dyDescent="0.2">
      <c r="A145" s="12" t="str">
        <f t="shared" si="2"/>
        <v>8362 19 35129 02 0000 150</v>
      </c>
      <c r="B145" s="13">
        <v>836</v>
      </c>
      <c r="C145" s="14" t="s">
        <v>184</v>
      </c>
      <c r="D145" s="17">
        <v>-3398.34</v>
      </c>
      <c r="F145" s="22"/>
      <c r="G145" s="22" t="s">
        <v>195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 x14ac:dyDescent="0.2">
      <c r="A146" s="12" t="str">
        <f t="shared" si="2"/>
        <v>8402 19 25064 02 0000 150</v>
      </c>
      <c r="B146" s="13">
        <v>840</v>
      </c>
      <c r="C146" s="13" t="s">
        <v>185</v>
      </c>
      <c r="D146" s="17">
        <v>-1268250</v>
      </c>
      <c r="F146" s="22"/>
      <c r="G146" s="22" t="s">
        <v>196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 x14ac:dyDescent="0.2">
      <c r="A147" s="12" t="str">
        <f t="shared" si="2"/>
        <v>8402 19 25064 02 0000 150</v>
      </c>
      <c r="B147" s="13">
        <v>840</v>
      </c>
      <c r="C147" s="13" t="s">
        <v>185</v>
      </c>
      <c r="D147" s="17">
        <v>-100000</v>
      </c>
      <c r="F147" s="22"/>
      <c r="G147" s="22" t="s">
        <v>197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 x14ac:dyDescent="0.2">
      <c r="A148" s="12" t="str">
        <f t="shared" si="2"/>
        <v>8402 19 25064 02 0000 150</v>
      </c>
      <c r="B148" s="13">
        <v>840</v>
      </c>
      <c r="C148" s="13" t="s">
        <v>185</v>
      </c>
      <c r="D148" s="17">
        <v>-300000</v>
      </c>
      <c r="F148" s="22"/>
      <c r="G148" s="22" t="s">
        <v>198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 x14ac:dyDescent="0.2">
      <c r="A149" s="12" t="str">
        <f t="shared" si="2"/>
        <v>8402 19 25064 02 0000 150</v>
      </c>
      <c r="B149" s="13">
        <v>840</v>
      </c>
      <c r="C149" s="13" t="s">
        <v>185</v>
      </c>
      <c r="D149" s="17">
        <v>-193643</v>
      </c>
      <c r="F149" s="22"/>
      <c r="G149" s="22" t="s">
        <v>199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 x14ac:dyDescent="0.2">
      <c r="A150" s="12" t="str">
        <f t="shared" si="2"/>
        <v>8402 19 25064 02 0000 150</v>
      </c>
      <c r="B150" s="13">
        <v>840</v>
      </c>
      <c r="C150" s="13" t="s">
        <v>185</v>
      </c>
      <c r="D150" s="17">
        <v>-3051.72</v>
      </c>
      <c r="F150" s="22"/>
      <c r="G150" s="22" t="s">
        <v>200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 x14ac:dyDescent="0.2">
      <c r="A151" s="12" t="str">
        <f t="shared" si="2"/>
        <v>8402 19 25064 02 0000 150</v>
      </c>
      <c r="B151" s="13">
        <v>840</v>
      </c>
      <c r="C151" s="13" t="s">
        <v>185</v>
      </c>
      <c r="D151" s="17">
        <v>-15195</v>
      </c>
      <c r="F151" s="22"/>
      <c r="G151" s="22" t="s">
        <v>201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 x14ac:dyDescent="0.2">
      <c r="A152" s="12" t="str">
        <f t="shared" si="2"/>
        <v>8402 19 25064 02 0000 150</v>
      </c>
      <c r="B152" s="13">
        <v>840</v>
      </c>
      <c r="C152" s="13" t="s">
        <v>185</v>
      </c>
      <c r="D152" s="17">
        <v>-1014381.58</v>
      </c>
      <c r="F152" s="22"/>
      <c r="G152" s="22" t="s">
        <v>202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 x14ac:dyDescent="0.2">
      <c r="A153" s="12" t="str">
        <f t="shared" si="2"/>
        <v>8402 19 25064 02 0000 150</v>
      </c>
      <c r="B153" s="13">
        <v>840</v>
      </c>
      <c r="C153" s="13" t="s">
        <v>185</v>
      </c>
      <c r="D153" s="17">
        <v>-13049045.98</v>
      </c>
      <c r="F153" s="22"/>
      <c r="G153" s="22" t="s">
        <v>203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 x14ac:dyDescent="0.2">
      <c r="A154" s="12" t="str">
        <f t="shared" si="2"/>
        <v>8422 19 35118 02 0000 150</v>
      </c>
      <c r="B154" s="13">
        <v>842</v>
      </c>
      <c r="C154" s="13" t="s">
        <v>186</v>
      </c>
      <c r="D154" s="17">
        <v>-3549.22</v>
      </c>
      <c r="G154" s="22" t="s">
        <v>204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 x14ac:dyDescent="0.2">
      <c r="A155" s="12" t="str">
        <f t="shared" si="2"/>
        <v>8422 19 35118 02 0000 150</v>
      </c>
      <c r="B155" s="13">
        <v>842</v>
      </c>
      <c r="C155" s="13" t="s">
        <v>186</v>
      </c>
      <c r="D155" s="17">
        <v>-6596.29</v>
      </c>
      <c r="G155" s="22" t="s">
        <v>205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 x14ac:dyDescent="0.2">
      <c r="G156" s="22" t="s">
        <v>205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 x14ac:dyDescent="0.2">
      <c r="G157" s="22" t="s">
        <v>206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 x14ac:dyDescent="0.2">
      <c r="G158" s="22" t="s">
        <v>207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 x14ac:dyDescent="0.2">
      <c r="G159" s="22" t="s">
        <v>207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 x14ac:dyDescent="0.2">
      <c r="G160" s="22" t="s">
        <v>207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 x14ac:dyDescent="0.2">
      <c r="G161" s="22" t="s">
        <v>207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 x14ac:dyDescent="0.2">
      <c r="G162" s="22" t="s">
        <v>207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 x14ac:dyDescent="0.2">
      <c r="G163" s="22" t="s">
        <v>208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 x14ac:dyDescent="0.2">
      <c r="G164" s="22" t="s">
        <v>209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 x14ac:dyDescent="0.2">
      <c r="G165" s="22" t="s">
        <v>210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 x14ac:dyDescent="0.2">
      <c r="G166" s="22" t="s">
        <v>211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 x14ac:dyDescent="0.2">
      <c r="G167" s="22" t="s">
        <v>212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 x14ac:dyDescent="0.2">
      <c r="G168" s="22" t="s">
        <v>213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 x14ac:dyDescent="0.2">
      <c r="G169" s="22" t="s">
        <v>213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 x14ac:dyDescent="0.2">
      <c r="G170" s="22" t="s">
        <v>214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 x14ac:dyDescent="0.2">
      <c r="G171" s="22" t="s">
        <v>215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 x14ac:dyDescent="0.2">
      <c r="G172" s="22" t="s">
        <v>215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 x14ac:dyDescent="0.2">
      <c r="G173" s="22" t="s">
        <v>216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 x14ac:dyDescent="0.2">
      <c r="G174" s="22" t="s">
        <v>217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 x14ac:dyDescent="0.2">
      <c r="G175" s="22" t="s">
        <v>218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 x14ac:dyDescent="0.2">
      <c r="G176" s="22" t="s">
        <v>219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 x14ac:dyDescent="0.2">
      <c r="G177" s="22" t="s">
        <v>220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 x14ac:dyDescent="0.2">
      <c r="G178" s="22" t="s">
        <v>221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 x14ac:dyDescent="0.2">
      <c r="G179" s="22" t="s">
        <v>222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 x14ac:dyDescent="0.2">
      <c r="G180" s="22" t="s">
        <v>223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 x14ac:dyDescent="0.2">
      <c r="G181" s="22" t="s">
        <v>224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 x14ac:dyDescent="0.2">
      <c r="G182" s="22" t="s">
        <v>225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 x14ac:dyDescent="0.2">
      <c r="G183" s="22" t="s">
        <v>226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 x14ac:dyDescent="0.2">
      <c r="G184" s="22" t="s">
        <v>227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 x14ac:dyDescent="0.2">
      <c r="G185" s="22" t="s">
        <v>228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 x14ac:dyDescent="0.2">
      <c r="G186" s="22" t="s">
        <v>229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 x14ac:dyDescent="0.2">
      <c r="G187" s="22" t="s">
        <v>230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 x14ac:dyDescent="0.2">
      <c r="G188" s="22" t="s">
        <v>231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 x14ac:dyDescent="0.2">
      <c r="G189" s="22" t="s">
        <v>232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 x14ac:dyDescent="0.2">
      <c r="G190" s="22" t="s">
        <v>233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 x14ac:dyDescent="0.2">
      <c r="G191" s="22" t="s">
        <v>234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 x14ac:dyDescent="0.2">
      <c r="G192" s="22" t="s">
        <v>235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 x14ac:dyDescent="0.2">
      <c r="G193" s="22" t="s">
        <v>236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 x14ac:dyDescent="0.2">
      <c r="G194" s="22" t="s">
        <v>237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 x14ac:dyDescent="0.2">
      <c r="G195" s="22" t="s">
        <v>238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 x14ac:dyDescent="0.2">
      <c r="G196" s="22" t="s">
        <v>239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 x14ac:dyDescent="0.2">
      <c r="G197" s="22" t="s">
        <v>240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 x14ac:dyDescent="0.2">
      <c r="G198" s="22" t="s">
        <v>241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 x14ac:dyDescent="0.2">
      <c r="G199" s="22" t="s">
        <v>242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 x14ac:dyDescent="0.2">
      <c r="G200" s="22" t="s">
        <v>243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 x14ac:dyDescent="0.25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 x14ac:dyDescent="0.25">
      <c r="I204" s="19">
        <v>26344659870.249996</v>
      </c>
      <c r="J204" s="19">
        <v>20120909484.07</v>
      </c>
      <c r="K204" s="19">
        <v>18923646849.309998</v>
      </c>
    </row>
    <row r="206" spans="7:11" x14ac:dyDescent="0.25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 x14ac:dyDescent="0.2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 x14ac:dyDescent="0.25">
      <c r="A1" s="77" t="s">
        <v>320</v>
      </c>
      <c r="B1" s="77"/>
      <c r="C1" s="77"/>
      <c r="D1" s="77"/>
      <c r="E1" s="77"/>
      <c r="F1" s="77"/>
      <c r="G1" s="77"/>
      <c r="H1" s="77"/>
      <c r="I1" s="77"/>
    </row>
    <row r="2" spans="1:9" ht="61.5" customHeight="1" x14ac:dyDescent="0.25">
      <c r="A2" s="28" t="s">
        <v>0</v>
      </c>
      <c r="B2" s="28" t="s">
        <v>19</v>
      </c>
      <c r="C2" s="30" t="s">
        <v>20</v>
      </c>
      <c r="D2" s="28" t="s">
        <v>21</v>
      </c>
      <c r="E2" s="29" t="s">
        <v>31</v>
      </c>
      <c r="F2" s="29" t="s">
        <v>23</v>
      </c>
      <c r="G2" s="29" t="s">
        <v>22</v>
      </c>
      <c r="H2" s="29" t="s">
        <v>24</v>
      </c>
      <c r="I2" s="29" t="s">
        <v>304</v>
      </c>
    </row>
    <row r="3" spans="1:9" ht="21.75" hidden="1" customHeight="1" x14ac:dyDescent="0.25">
      <c r="A3" s="78" t="s">
        <v>286</v>
      </c>
      <c r="B3" s="78"/>
      <c r="C3" s="78"/>
      <c r="D3" s="78"/>
      <c r="E3" s="78"/>
      <c r="F3" s="78"/>
      <c r="G3" s="78"/>
      <c r="H3" s="78"/>
      <c r="I3" s="78"/>
    </row>
    <row r="4" spans="1:9" ht="42" hidden="1" customHeight="1" x14ac:dyDescent="0.25">
      <c r="A4" s="34">
        <v>808</v>
      </c>
      <c r="B4" s="35" t="s">
        <v>32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247</v>
      </c>
      <c r="I4" s="46" t="s">
        <v>305</v>
      </c>
    </row>
    <row r="5" spans="1:9" ht="42" hidden="1" customHeight="1" x14ac:dyDescent="0.25">
      <c r="A5" s="31">
        <v>808</v>
      </c>
      <c r="B5" s="32" t="s">
        <v>54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285</v>
      </c>
      <c r="H5" s="39" t="s">
        <v>303</v>
      </c>
      <c r="I5" s="46" t="s">
        <v>305</v>
      </c>
    </row>
    <row r="6" spans="1:9" ht="18.75" hidden="1" customHeight="1" x14ac:dyDescent="0.25">
      <c r="A6" s="78" t="s">
        <v>287</v>
      </c>
      <c r="B6" s="78"/>
      <c r="C6" s="78"/>
      <c r="D6" s="78"/>
      <c r="E6" s="78"/>
      <c r="F6" s="78"/>
      <c r="G6" s="78"/>
      <c r="H6" s="78"/>
      <c r="I6" s="78"/>
    </row>
    <row r="7" spans="1:9" ht="38.25" hidden="1" x14ac:dyDescent="0.25">
      <c r="A7" s="43">
        <v>811</v>
      </c>
      <c r="B7" s="35" t="s">
        <v>62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245</v>
      </c>
      <c r="I7" s="46" t="s">
        <v>305</v>
      </c>
    </row>
    <row r="8" spans="1:9" ht="18.75" hidden="1" customHeight="1" x14ac:dyDescent="0.25">
      <c r="A8" s="78" t="s">
        <v>288</v>
      </c>
      <c r="B8" s="78"/>
      <c r="C8" s="78"/>
      <c r="D8" s="78"/>
      <c r="E8" s="78"/>
      <c r="F8" s="78"/>
      <c r="G8" s="78"/>
      <c r="H8" s="78"/>
      <c r="I8" s="78"/>
    </row>
    <row r="9" spans="1:9" ht="38.25" hidden="1" x14ac:dyDescent="0.25">
      <c r="A9" s="1">
        <v>812</v>
      </c>
      <c r="B9" s="6" t="s">
        <v>55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279</v>
      </c>
      <c r="I9" s="46" t="s">
        <v>305</v>
      </c>
    </row>
    <row r="10" spans="1:9" ht="42.75" hidden="1" customHeight="1" x14ac:dyDescent="0.25">
      <c r="A10" s="5">
        <v>812</v>
      </c>
      <c r="B10" s="2" t="s">
        <v>70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264</v>
      </c>
      <c r="I10" s="46" t="s">
        <v>305</v>
      </c>
    </row>
    <row r="11" spans="1:9" ht="18.75" hidden="1" customHeight="1" x14ac:dyDescent="0.25">
      <c r="A11" s="78" t="s">
        <v>289</v>
      </c>
      <c r="B11" s="78"/>
      <c r="C11" s="78"/>
      <c r="D11" s="78"/>
      <c r="E11" s="78"/>
      <c r="F11" s="78"/>
      <c r="G11" s="78"/>
      <c r="H11" s="78"/>
      <c r="I11" s="78"/>
    </row>
    <row r="12" spans="1:9" ht="47.25" customHeight="1" x14ac:dyDescent="0.25">
      <c r="A12" s="45">
        <v>814</v>
      </c>
      <c r="B12" s="35" t="s">
        <v>42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314</v>
      </c>
      <c r="I12" s="46" t="s">
        <v>306</v>
      </c>
    </row>
    <row r="13" spans="1:9" ht="38.25" hidden="1" x14ac:dyDescent="0.25">
      <c r="A13" s="1">
        <v>814</v>
      </c>
      <c r="B13" s="2" t="s">
        <v>43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275</v>
      </c>
      <c r="I13" s="46" t="s">
        <v>305</v>
      </c>
    </row>
    <row r="14" spans="1:9" ht="63.75" hidden="1" x14ac:dyDescent="0.25">
      <c r="A14" s="1">
        <v>814</v>
      </c>
      <c r="B14" s="6" t="s">
        <v>44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276</v>
      </c>
      <c r="I14" s="46" t="s">
        <v>305</v>
      </c>
    </row>
    <row r="15" spans="1:9" ht="42.75" hidden="1" customHeight="1" x14ac:dyDescent="0.25">
      <c r="A15" s="1">
        <v>814</v>
      </c>
      <c r="B15" s="2" t="s">
        <v>46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270</v>
      </c>
      <c r="I15" s="46" t="s">
        <v>305</v>
      </c>
    </row>
    <row r="16" spans="1:9" ht="33" hidden="1" customHeight="1" x14ac:dyDescent="0.25">
      <c r="A16" s="1">
        <v>814</v>
      </c>
      <c r="B16" s="2" t="s">
        <v>49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277</v>
      </c>
      <c r="I16" s="46" t="s">
        <v>305</v>
      </c>
    </row>
    <row r="17" spans="1:9" ht="36.75" hidden="1" customHeight="1" x14ac:dyDescent="0.25">
      <c r="A17" s="1">
        <v>814</v>
      </c>
      <c r="B17" s="2" t="s">
        <v>50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271</v>
      </c>
      <c r="I17" s="46" t="s">
        <v>305</v>
      </c>
    </row>
    <row r="18" spans="1:9" ht="51" hidden="1" x14ac:dyDescent="0.25">
      <c r="A18" s="1">
        <v>814</v>
      </c>
      <c r="B18" s="2" t="s">
        <v>56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299</v>
      </c>
      <c r="I18" s="46" t="s">
        <v>305</v>
      </c>
    </row>
    <row r="19" spans="1:9" ht="76.5" hidden="1" x14ac:dyDescent="0.25">
      <c r="A19" s="1">
        <v>814</v>
      </c>
      <c r="B19" s="2" t="s">
        <v>93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285</v>
      </c>
      <c r="H19" s="26" t="s">
        <v>315</v>
      </c>
      <c r="I19" s="46" t="s">
        <v>305</v>
      </c>
    </row>
    <row r="20" spans="1:9" ht="51" hidden="1" x14ac:dyDescent="0.25">
      <c r="A20" s="1">
        <v>814</v>
      </c>
      <c r="B20" s="2" t="s">
        <v>89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285</v>
      </c>
      <c r="H20" s="26" t="s">
        <v>274</v>
      </c>
      <c r="I20" s="46" t="s">
        <v>305</v>
      </c>
    </row>
    <row r="21" spans="1:9" ht="48" hidden="1" customHeight="1" x14ac:dyDescent="0.25">
      <c r="A21" s="1">
        <v>814</v>
      </c>
      <c r="B21" s="2" t="s">
        <v>90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285</v>
      </c>
      <c r="H21" s="26" t="s">
        <v>308</v>
      </c>
      <c r="I21" s="46" t="s">
        <v>306</v>
      </c>
    </row>
    <row r="22" spans="1:9" ht="60" hidden="1" customHeight="1" x14ac:dyDescent="0.25">
      <c r="A22" s="1">
        <v>814</v>
      </c>
      <c r="B22" s="2" t="s">
        <v>91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285</v>
      </c>
      <c r="H22" s="26" t="s">
        <v>298</v>
      </c>
      <c r="I22" s="46" t="s">
        <v>305</v>
      </c>
    </row>
    <row r="23" spans="1:9" ht="51" hidden="1" x14ac:dyDescent="0.25">
      <c r="A23" s="1">
        <v>814</v>
      </c>
      <c r="B23" s="2" t="s">
        <v>92</v>
      </c>
      <c r="C23" s="7">
        <v>2179800</v>
      </c>
      <c r="D23" s="7">
        <v>2179800</v>
      </c>
      <c r="E23" s="7">
        <v>0</v>
      </c>
      <c r="F23" s="9">
        <v>0</v>
      </c>
      <c r="G23" s="11" t="s">
        <v>285</v>
      </c>
      <c r="H23" s="26" t="s">
        <v>265</v>
      </c>
      <c r="I23" s="46" t="s">
        <v>305</v>
      </c>
    </row>
    <row r="24" spans="1:9" ht="24" hidden="1" customHeight="1" x14ac:dyDescent="0.25">
      <c r="A24" s="78" t="s">
        <v>290</v>
      </c>
      <c r="B24" s="78"/>
      <c r="C24" s="78"/>
      <c r="D24" s="78"/>
      <c r="E24" s="78"/>
      <c r="F24" s="78"/>
      <c r="G24" s="78"/>
      <c r="H24" s="78"/>
      <c r="I24" s="78"/>
    </row>
    <row r="25" spans="1:9" ht="43.5" hidden="1" customHeight="1" x14ac:dyDescent="0.25">
      <c r="A25" s="1">
        <v>815</v>
      </c>
      <c r="B25" s="2" t="s">
        <v>58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272</v>
      </c>
      <c r="I25" s="46" t="s">
        <v>305</v>
      </c>
    </row>
    <row r="26" spans="1:9" ht="43.5" hidden="1" customHeight="1" x14ac:dyDescent="0.25">
      <c r="A26" s="5">
        <v>815</v>
      </c>
      <c r="B26" s="2" t="s">
        <v>63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251</v>
      </c>
      <c r="I26" s="46" t="s">
        <v>305</v>
      </c>
    </row>
    <row r="27" spans="1:9" ht="44.25" hidden="1" customHeight="1" x14ac:dyDescent="0.25">
      <c r="A27" s="5">
        <v>815</v>
      </c>
      <c r="B27" s="2" t="s">
        <v>64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252</v>
      </c>
      <c r="I27" s="46" t="s">
        <v>305</v>
      </c>
    </row>
    <row r="28" spans="1:9" ht="42.75" hidden="1" customHeight="1" x14ac:dyDescent="0.25">
      <c r="A28" s="5">
        <v>815</v>
      </c>
      <c r="B28" s="2" t="s">
        <v>64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266</v>
      </c>
      <c r="I28" s="46" t="s">
        <v>305</v>
      </c>
    </row>
    <row r="29" spans="1:9" ht="24" hidden="1" customHeight="1" x14ac:dyDescent="0.25">
      <c r="A29" s="78" t="s">
        <v>291</v>
      </c>
      <c r="B29" s="78"/>
      <c r="C29" s="78"/>
      <c r="D29" s="78"/>
      <c r="E29" s="78"/>
      <c r="F29" s="78"/>
      <c r="G29" s="78"/>
      <c r="H29" s="78"/>
      <c r="I29" s="78"/>
    </row>
    <row r="30" spans="1:9" ht="47.25" hidden="1" customHeight="1" x14ac:dyDescent="0.25">
      <c r="A30" s="34">
        <v>816</v>
      </c>
      <c r="B30" s="35" t="s">
        <v>36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316</v>
      </c>
      <c r="I30" s="46" t="s">
        <v>305</v>
      </c>
    </row>
    <row r="31" spans="1:9" ht="42.75" hidden="1" customHeight="1" x14ac:dyDescent="0.25">
      <c r="A31" s="1">
        <v>816</v>
      </c>
      <c r="B31" s="2" t="s">
        <v>41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262</v>
      </c>
      <c r="I31" s="46" t="s">
        <v>305</v>
      </c>
    </row>
    <row r="32" spans="1:9" ht="42" hidden="1" customHeight="1" x14ac:dyDescent="0.25">
      <c r="A32" s="1">
        <v>816</v>
      </c>
      <c r="B32" s="2" t="s">
        <v>47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261</v>
      </c>
      <c r="I32" s="46" t="s">
        <v>305</v>
      </c>
    </row>
    <row r="33" spans="1:9" ht="48.75" hidden="1" customHeight="1" x14ac:dyDescent="0.25">
      <c r="A33" s="1">
        <v>816</v>
      </c>
      <c r="B33" s="2" t="s">
        <v>48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263</v>
      </c>
      <c r="I33" s="46" t="s">
        <v>305</v>
      </c>
    </row>
    <row r="34" spans="1:9" ht="51" hidden="1" x14ac:dyDescent="0.25">
      <c r="A34" s="1">
        <v>816</v>
      </c>
      <c r="B34" s="6" t="s">
        <v>53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246</v>
      </c>
      <c r="I34" s="46" t="s">
        <v>305</v>
      </c>
    </row>
    <row r="35" spans="1:9" ht="39.75" hidden="1" customHeight="1" x14ac:dyDescent="0.25">
      <c r="A35" s="5">
        <v>816</v>
      </c>
      <c r="B35" s="2" t="s">
        <v>65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260</v>
      </c>
      <c r="I35" s="46" t="s">
        <v>305</v>
      </c>
    </row>
    <row r="36" spans="1:9" ht="63.75" hidden="1" x14ac:dyDescent="0.25">
      <c r="A36" s="1">
        <v>816</v>
      </c>
      <c r="B36" s="2" t="s">
        <v>75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301</v>
      </c>
      <c r="I36" s="46" t="s">
        <v>305</v>
      </c>
    </row>
    <row r="37" spans="1:9" ht="24" hidden="1" customHeight="1" x14ac:dyDescent="0.25">
      <c r="A37" s="78" t="s">
        <v>292</v>
      </c>
      <c r="B37" s="78"/>
      <c r="C37" s="78"/>
      <c r="D37" s="78"/>
      <c r="E37" s="78"/>
      <c r="F37" s="78"/>
      <c r="G37" s="78"/>
      <c r="H37" s="78"/>
      <c r="I37" s="78"/>
    </row>
    <row r="38" spans="1:9" ht="43.5" hidden="1" customHeight="1" x14ac:dyDescent="0.25">
      <c r="A38" s="5">
        <v>817</v>
      </c>
      <c r="B38" s="2" t="s">
        <v>67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255</v>
      </c>
      <c r="I38" s="46" t="s">
        <v>305</v>
      </c>
    </row>
    <row r="39" spans="1:9" ht="42" hidden="1" customHeight="1" x14ac:dyDescent="0.25">
      <c r="A39" s="5">
        <v>817</v>
      </c>
      <c r="B39" s="2" t="s">
        <v>68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302</v>
      </c>
      <c r="I39" s="46" t="s">
        <v>305</v>
      </c>
    </row>
    <row r="40" spans="1:9" ht="38.25" hidden="1" x14ac:dyDescent="0.25">
      <c r="A40" s="5">
        <v>817</v>
      </c>
      <c r="B40" s="2" t="s">
        <v>69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267</v>
      </c>
      <c r="I40" s="46" t="s">
        <v>305</v>
      </c>
    </row>
    <row r="41" spans="1:9" ht="42" hidden="1" customHeight="1" x14ac:dyDescent="0.25">
      <c r="A41" s="1">
        <v>817</v>
      </c>
      <c r="B41" s="2" t="s">
        <v>72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273</v>
      </c>
      <c r="I41" s="46" t="s">
        <v>305</v>
      </c>
    </row>
    <row r="42" spans="1:9" ht="42.75" hidden="1" customHeight="1" x14ac:dyDescent="0.25">
      <c r="A42" s="1">
        <v>817</v>
      </c>
      <c r="B42" s="2" t="s">
        <v>73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258</v>
      </c>
      <c r="I42" s="46" t="s">
        <v>305</v>
      </c>
    </row>
    <row r="43" spans="1:9" ht="42" hidden="1" customHeight="1" x14ac:dyDescent="0.25">
      <c r="A43" s="1">
        <v>817</v>
      </c>
      <c r="B43" s="2" t="s">
        <v>74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256</v>
      </c>
      <c r="I43" s="46" t="s">
        <v>305</v>
      </c>
    </row>
    <row r="44" spans="1:9" ht="60" hidden="1" customHeight="1" x14ac:dyDescent="0.25">
      <c r="A44" s="5">
        <v>817</v>
      </c>
      <c r="B44" s="6" t="s">
        <v>71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284</v>
      </c>
      <c r="I44" s="46" t="s">
        <v>305</v>
      </c>
    </row>
    <row r="45" spans="1:9" ht="38.25" hidden="1" x14ac:dyDescent="0.25">
      <c r="A45" s="1">
        <v>817</v>
      </c>
      <c r="B45" s="2" t="s">
        <v>78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282</v>
      </c>
      <c r="I45" s="47" t="s">
        <v>307</v>
      </c>
    </row>
    <row r="46" spans="1:9" ht="24" hidden="1" customHeight="1" x14ac:dyDescent="0.25">
      <c r="A46" s="78" t="s">
        <v>293</v>
      </c>
      <c r="B46" s="78"/>
      <c r="C46" s="78"/>
      <c r="D46" s="78"/>
      <c r="E46" s="78"/>
      <c r="F46" s="78"/>
      <c r="G46" s="78"/>
      <c r="H46" s="78"/>
      <c r="I46" s="78"/>
    </row>
    <row r="47" spans="1:9" ht="38.25" hidden="1" x14ac:dyDescent="0.25">
      <c r="A47" s="10">
        <v>819</v>
      </c>
      <c r="B47" s="2" t="s">
        <v>33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268</v>
      </c>
      <c r="I47" s="46" t="s">
        <v>305</v>
      </c>
    </row>
    <row r="48" spans="1:9" ht="38.25" hidden="1" x14ac:dyDescent="0.25">
      <c r="A48" s="1">
        <v>819</v>
      </c>
      <c r="B48" s="6" t="s">
        <v>77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281</v>
      </c>
      <c r="I48" s="47" t="s">
        <v>307</v>
      </c>
    </row>
    <row r="49" spans="1:9" ht="24" hidden="1" customHeight="1" x14ac:dyDescent="0.25">
      <c r="A49" s="78" t="s">
        <v>294</v>
      </c>
      <c r="B49" s="78"/>
      <c r="C49" s="78"/>
      <c r="D49" s="78"/>
      <c r="E49" s="78"/>
      <c r="F49" s="78"/>
      <c r="G49" s="78"/>
      <c r="H49" s="78"/>
      <c r="I49" s="78"/>
    </row>
    <row r="50" spans="1:9" ht="44.25" hidden="1" customHeight="1" x14ac:dyDescent="0.25">
      <c r="A50" s="34">
        <v>821</v>
      </c>
      <c r="B50" s="35" t="s">
        <v>38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248</v>
      </c>
      <c r="I50" s="46" t="s">
        <v>305</v>
      </c>
    </row>
    <row r="51" spans="1:9" ht="47.25" hidden="1" customHeight="1" x14ac:dyDescent="0.25">
      <c r="A51" s="1">
        <v>821</v>
      </c>
      <c r="B51" s="2" t="s">
        <v>39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257</v>
      </c>
      <c r="I51" s="46" t="s">
        <v>305</v>
      </c>
    </row>
    <row r="52" spans="1:9" ht="44.25" hidden="1" customHeight="1" x14ac:dyDescent="0.25">
      <c r="A52" s="1">
        <v>821</v>
      </c>
      <c r="B52" s="2" t="s">
        <v>57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249</v>
      </c>
      <c r="I52" s="46" t="s">
        <v>305</v>
      </c>
    </row>
    <row r="53" spans="1:9" ht="43.5" hidden="1" customHeight="1" x14ac:dyDescent="0.25">
      <c r="A53" s="1">
        <v>821</v>
      </c>
      <c r="B53" s="2" t="s">
        <v>60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250</v>
      </c>
      <c r="I53" s="46" t="s">
        <v>305</v>
      </c>
    </row>
    <row r="54" spans="1:9" ht="59.25" hidden="1" customHeight="1" x14ac:dyDescent="0.25">
      <c r="A54" s="1">
        <v>821</v>
      </c>
      <c r="B54" s="2" t="s">
        <v>35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283</v>
      </c>
      <c r="I54" s="46" t="s">
        <v>305</v>
      </c>
    </row>
    <row r="55" spans="1:9" ht="37.5" hidden="1" customHeight="1" x14ac:dyDescent="0.25">
      <c r="A55" s="1">
        <v>821</v>
      </c>
      <c r="B55" s="2" t="s">
        <v>61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254</v>
      </c>
      <c r="I55" s="46" t="s">
        <v>305</v>
      </c>
    </row>
    <row r="56" spans="1:9" ht="24" hidden="1" customHeight="1" x14ac:dyDescent="0.25">
      <c r="A56" s="78" t="s">
        <v>295</v>
      </c>
      <c r="B56" s="78"/>
      <c r="C56" s="78"/>
      <c r="D56" s="78"/>
      <c r="E56" s="78"/>
      <c r="F56" s="78"/>
      <c r="G56" s="78"/>
      <c r="H56" s="78"/>
      <c r="I56" s="78"/>
    </row>
    <row r="57" spans="1:9" ht="42.75" hidden="1" customHeight="1" x14ac:dyDescent="0.25">
      <c r="A57" s="34">
        <v>825</v>
      </c>
      <c r="B57" s="35" t="s">
        <v>37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244</v>
      </c>
      <c r="I57" s="46" t="s">
        <v>305</v>
      </c>
    </row>
    <row r="58" spans="1:9" ht="53.25" hidden="1" customHeight="1" x14ac:dyDescent="0.25">
      <c r="A58" s="1">
        <v>825</v>
      </c>
      <c r="B58" s="6" t="s">
        <v>45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310</v>
      </c>
      <c r="I58" s="46" t="s">
        <v>305</v>
      </c>
    </row>
    <row r="59" spans="1:9" ht="47.25" hidden="1" customHeight="1" x14ac:dyDescent="0.25">
      <c r="A59" s="1">
        <v>825</v>
      </c>
      <c r="B59" s="2" t="s">
        <v>51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278</v>
      </c>
      <c r="I59" s="46" t="s">
        <v>305</v>
      </c>
    </row>
    <row r="60" spans="1:9" ht="43.5" hidden="1" customHeight="1" x14ac:dyDescent="0.25">
      <c r="A60" s="1">
        <v>825</v>
      </c>
      <c r="B60" s="2" t="s">
        <v>52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300</v>
      </c>
      <c r="I60" s="46" t="s">
        <v>305</v>
      </c>
    </row>
    <row r="61" spans="1:9" ht="43.5" hidden="1" customHeight="1" x14ac:dyDescent="0.25">
      <c r="A61" s="1">
        <v>825</v>
      </c>
      <c r="B61" s="2" t="s">
        <v>59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309</v>
      </c>
      <c r="I61" s="46" t="s">
        <v>305</v>
      </c>
    </row>
    <row r="62" spans="1:9" ht="24" hidden="1" customHeight="1" x14ac:dyDescent="0.25">
      <c r="A62" s="78" t="s">
        <v>296</v>
      </c>
      <c r="B62" s="78"/>
      <c r="C62" s="78"/>
      <c r="D62" s="78"/>
      <c r="E62" s="78"/>
      <c r="F62" s="78"/>
      <c r="G62" s="78"/>
      <c r="H62" s="78"/>
      <c r="I62" s="78"/>
    </row>
    <row r="63" spans="1:9" ht="51" hidden="1" x14ac:dyDescent="0.25">
      <c r="A63" s="45">
        <v>832</v>
      </c>
      <c r="B63" s="35" t="s">
        <v>40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253</v>
      </c>
      <c r="I63" s="46" t="s">
        <v>305</v>
      </c>
    </row>
    <row r="64" spans="1:9" ht="43.5" hidden="1" customHeight="1" x14ac:dyDescent="0.25">
      <c r="A64" s="1">
        <v>832</v>
      </c>
      <c r="B64" s="2" t="s">
        <v>76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259</v>
      </c>
      <c r="I64" s="46" t="s">
        <v>305</v>
      </c>
    </row>
    <row r="65" spans="1:9" ht="24" hidden="1" customHeight="1" x14ac:dyDescent="0.25">
      <c r="A65" s="78" t="s">
        <v>297</v>
      </c>
      <c r="B65" s="78"/>
      <c r="C65" s="78"/>
      <c r="D65" s="78"/>
      <c r="E65" s="78"/>
      <c r="F65" s="78"/>
      <c r="G65" s="78"/>
      <c r="H65" s="78"/>
      <c r="I65" s="78"/>
    </row>
    <row r="66" spans="1:9" ht="40.5" hidden="1" customHeight="1" x14ac:dyDescent="0.25">
      <c r="A66" s="34">
        <v>840</v>
      </c>
      <c r="B66" s="35" t="s">
        <v>34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269</v>
      </c>
      <c r="I66" s="46" t="s">
        <v>305</v>
      </c>
    </row>
    <row r="67" spans="1:9" ht="88.5" hidden="1" customHeight="1" x14ac:dyDescent="0.25">
      <c r="A67" s="5">
        <v>840</v>
      </c>
      <c r="B67" s="6" t="s">
        <v>66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280</v>
      </c>
      <c r="I67" s="46" t="s">
        <v>305</v>
      </c>
    </row>
    <row r="68" spans="1:9" s="57" customFormat="1" ht="26.25" hidden="1" customHeight="1" x14ac:dyDescent="0.25">
      <c r="A68" s="79" t="s">
        <v>321</v>
      </c>
      <c r="B68" s="79"/>
      <c r="C68" s="79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 x14ac:dyDescent="0.25">
      <c r="A69" s="80" t="s">
        <v>322</v>
      </c>
      <c r="B69" s="80"/>
      <c r="C69" s="80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 x14ac:dyDescent="0.25">
      <c r="B70" s="52" t="s">
        <v>311</v>
      </c>
      <c r="I70" s="50"/>
    </row>
    <row r="71" spans="1:9" ht="23.25" hidden="1" customHeight="1" x14ac:dyDescent="0.25">
      <c r="B71" s="52" t="s">
        <v>317</v>
      </c>
    </row>
    <row r="72" spans="1:9" ht="23.25" hidden="1" customHeight="1" x14ac:dyDescent="0.25">
      <c r="B72" s="53" t="s">
        <v>312</v>
      </c>
    </row>
    <row r="73" spans="1:9" ht="23.25" hidden="1" customHeight="1" x14ac:dyDescent="0.25">
      <c r="B73" s="53" t="s">
        <v>313</v>
      </c>
    </row>
    <row r="74" spans="1:9" ht="23.25" hidden="1" customHeight="1" x14ac:dyDescent="0.25">
      <c r="B74" s="52" t="s">
        <v>318</v>
      </c>
    </row>
    <row r="75" spans="1:9" ht="23.25" hidden="1" customHeight="1" x14ac:dyDescent="0.25">
      <c r="B75" s="53" t="s">
        <v>319</v>
      </c>
    </row>
    <row r="76" spans="1:9" ht="18.75" x14ac:dyDescent="0.3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68:C68"/>
    <mergeCell ref="A69:C69"/>
    <mergeCell ref="A62:I62"/>
    <mergeCell ref="A65:I65"/>
    <mergeCell ref="A37:I37"/>
    <mergeCell ref="A46:I46"/>
    <mergeCell ref="A49:I49"/>
    <mergeCell ref="A56:I56"/>
    <mergeCell ref="A1:I1"/>
    <mergeCell ref="A3:I3"/>
    <mergeCell ref="A6:I6"/>
    <mergeCell ref="A29:I29"/>
    <mergeCell ref="A8:I8"/>
    <mergeCell ref="A11:I11"/>
    <mergeCell ref="A24:I24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2021 - 2023</vt:lpstr>
      <vt:lpstr>data 2018</vt:lpstr>
      <vt:lpstr>для Старовойтовой</vt:lpstr>
      <vt:lpstr>'2021 - 2023'!Заголовки_для_печати</vt:lpstr>
      <vt:lpstr>'для Старовойтовой'!Заголовки_для_печати</vt:lpstr>
      <vt:lpstr>'2021 - 2023'!Область_печати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Варульникова С.</cp:lastModifiedBy>
  <cp:lastPrinted>2021-02-20T08:00:59Z</cp:lastPrinted>
  <dcterms:created xsi:type="dcterms:W3CDTF">2018-12-25T15:55:39Z</dcterms:created>
  <dcterms:modified xsi:type="dcterms:W3CDTF">2021-02-20T08:01:00Z</dcterms:modified>
</cp:coreProperties>
</file>